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D:\Lopašov\"/>
    </mc:Choice>
  </mc:AlternateContent>
  <xr:revisionPtr revIDLastSave="0" documentId="8_{C81B821F-97A0-4D86-BD29-36C8E01F59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ácia stavby" sheetId="1" r:id="rId1"/>
    <sheet name="20092018MB - 1 - Vodovod" sheetId="2" r:id="rId2"/>
    <sheet name="20092018MB1 - 2- Vodovodn..." sheetId="3" r:id="rId3"/>
    <sheet name="20092018MB2 - 3 - Ostatné..." sheetId="4" r:id="rId4"/>
  </sheets>
  <definedNames>
    <definedName name="_xlnm._FilterDatabase" localSheetId="1" hidden="1">'20092018MB - 1 - Vodovod'!$C$125:$K$358</definedName>
    <definedName name="_xlnm._FilterDatabase" localSheetId="2" hidden="1">'20092018MB1 - 2- Vodovodn...'!$C$124:$K$385</definedName>
    <definedName name="_xlnm._FilterDatabase" localSheetId="3" hidden="1">'20092018MB2 - 3 - Ostatné...'!$C$116:$K$126</definedName>
    <definedName name="_xlnm.Print_Titles" localSheetId="1">'20092018MB - 1 - Vodovod'!$125:$125</definedName>
    <definedName name="_xlnm.Print_Titles" localSheetId="2">'20092018MB1 - 2- Vodovodn...'!$124:$124</definedName>
    <definedName name="_xlnm.Print_Titles" localSheetId="3">'20092018MB2 - 3 - Ostatné...'!$116:$116</definedName>
    <definedName name="_xlnm.Print_Titles" localSheetId="0">'Rekapitulácia stavby'!$92:$92</definedName>
    <definedName name="_xlnm.Print_Area" localSheetId="1">'20092018MB - 1 - Vodovod'!$C$4:$J$76,'20092018MB - 1 - Vodovod'!$C$82:$J$107,'20092018MB - 1 - Vodovod'!$C$113:$J$358</definedName>
    <definedName name="_xlnm.Print_Area" localSheetId="2">'20092018MB1 - 2- Vodovodn...'!$C$4:$J$76,'20092018MB1 - 2- Vodovodn...'!$C$82:$J$106,'20092018MB1 - 2- Vodovodn...'!$C$112:$J$385</definedName>
    <definedName name="_xlnm.Print_Area" localSheetId="3">'20092018MB2 - 3 - Ostatné...'!$C$4:$J$76,'20092018MB2 - 3 - Ostatné...'!$C$82:$J$98,'20092018MB2 - 3 - Ostatné...'!$C$104:$J$126</definedName>
    <definedName name="_xlnm.Print_Area" localSheetId="0">'Rekapitulácia stavby'!$D$4:$AO$76,'Rekapitulácia stavby'!$C$82:$AQ$98</definedName>
  </definedNames>
  <calcPr calcId="181029"/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9" i="4"/>
  <c r="BH119" i="4"/>
  <c r="BG119" i="4"/>
  <c r="BE119" i="4"/>
  <c r="T119" i="4"/>
  <c r="R119" i="4"/>
  <c r="P119" i="4"/>
  <c r="J114" i="4"/>
  <c r="J113" i="4"/>
  <c r="F113" i="4"/>
  <c r="F111" i="4"/>
  <c r="E109" i="4"/>
  <c r="J92" i="4"/>
  <c r="J91" i="4"/>
  <c r="F91" i="4"/>
  <c r="F89" i="4"/>
  <c r="E87" i="4"/>
  <c r="J18" i="4"/>
  <c r="E18" i="4"/>
  <c r="F114" i="4" s="1"/>
  <c r="J17" i="4"/>
  <c r="J12" i="4"/>
  <c r="J111" i="4" s="1"/>
  <c r="E7" i="4"/>
  <c r="E85" i="4"/>
  <c r="J37" i="3"/>
  <c r="J36" i="3"/>
  <c r="AY96" i="1"/>
  <c r="J35" i="3"/>
  <c r="AX96" i="1"/>
  <c r="BI385" i="3"/>
  <c r="BH385" i="3"/>
  <c r="BG385" i="3"/>
  <c r="BE385" i="3"/>
  <c r="T385" i="3"/>
  <c r="R385" i="3"/>
  <c r="P385" i="3"/>
  <c r="BI384" i="3"/>
  <c r="BH384" i="3"/>
  <c r="BG384" i="3"/>
  <c r="BE384" i="3"/>
  <c r="T384" i="3"/>
  <c r="R384" i="3"/>
  <c r="P384" i="3"/>
  <c r="BI380" i="3"/>
  <c r="BH380" i="3"/>
  <c r="BG380" i="3"/>
  <c r="BE380" i="3"/>
  <c r="T380" i="3"/>
  <c r="R380" i="3"/>
  <c r="P380" i="3"/>
  <c r="BI377" i="3"/>
  <c r="BH377" i="3"/>
  <c r="BG377" i="3"/>
  <c r="BE377" i="3"/>
  <c r="T377" i="3"/>
  <c r="R377" i="3"/>
  <c r="P377" i="3"/>
  <c r="BI375" i="3"/>
  <c r="BH375" i="3"/>
  <c r="BG375" i="3"/>
  <c r="BE375" i="3"/>
  <c r="T375" i="3"/>
  <c r="R375" i="3"/>
  <c r="P375" i="3"/>
  <c r="BI374" i="3"/>
  <c r="BH374" i="3"/>
  <c r="BG374" i="3"/>
  <c r="BE374" i="3"/>
  <c r="T374" i="3"/>
  <c r="R374" i="3"/>
  <c r="P374" i="3"/>
  <c r="BI372" i="3"/>
  <c r="BH372" i="3"/>
  <c r="BG372" i="3"/>
  <c r="BE372" i="3"/>
  <c r="T372" i="3"/>
  <c r="R372" i="3"/>
  <c r="P372" i="3"/>
  <c r="BI370" i="3"/>
  <c r="BH370" i="3"/>
  <c r="BG370" i="3"/>
  <c r="BE370" i="3"/>
  <c r="T370" i="3"/>
  <c r="R370" i="3"/>
  <c r="P370" i="3"/>
  <c r="BI365" i="3"/>
  <c r="BH365" i="3"/>
  <c r="BG365" i="3"/>
  <c r="BE365" i="3"/>
  <c r="T365" i="3"/>
  <c r="R365" i="3"/>
  <c r="P365" i="3"/>
  <c r="BI360" i="3"/>
  <c r="BH360" i="3"/>
  <c r="BG360" i="3"/>
  <c r="BE360" i="3"/>
  <c r="T360" i="3"/>
  <c r="R360" i="3"/>
  <c r="P360" i="3"/>
  <c r="BI357" i="3"/>
  <c r="BH357" i="3"/>
  <c r="BG357" i="3"/>
  <c r="BE357" i="3"/>
  <c r="T357" i="3"/>
  <c r="R357" i="3"/>
  <c r="P357" i="3"/>
  <c r="BI354" i="3"/>
  <c r="BH354" i="3"/>
  <c r="BG354" i="3"/>
  <c r="BE354" i="3"/>
  <c r="T354" i="3"/>
  <c r="R354" i="3"/>
  <c r="P354" i="3"/>
  <c r="BI349" i="3"/>
  <c r="BH349" i="3"/>
  <c r="BG349" i="3"/>
  <c r="BE349" i="3"/>
  <c r="T349" i="3"/>
  <c r="R349" i="3"/>
  <c r="P349" i="3"/>
  <c r="BI347" i="3"/>
  <c r="BH347" i="3"/>
  <c r="BG347" i="3"/>
  <c r="BE347" i="3"/>
  <c r="T347" i="3"/>
  <c r="R347" i="3"/>
  <c r="P347" i="3"/>
  <c r="BI346" i="3"/>
  <c r="BH346" i="3"/>
  <c r="BG346" i="3"/>
  <c r="BE346" i="3"/>
  <c r="T346" i="3"/>
  <c r="R346" i="3"/>
  <c r="P346" i="3"/>
  <c r="BI343" i="3"/>
  <c r="BH343" i="3"/>
  <c r="BG343" i="3"/>
  <c r="BE343" i="3"/>
  <c r="T343" i="3"/>
  <c r="R343" i="3"/>
  <c r="P343" i="3"/>
  <c r="BI342" i="3"/>
  <c r="BH342" i="3"/>
  <c r="BG342" i="3"/>
  <c r="BE342" i="3"/>
  <c r="T342" i="3"/>
  <c r="R342" i="3"/>
  <c r="P342" i="3"/>
  <c r="BI340" i="3"/>
  <c r="BH340" i="3"/>
  <c r="BG340" i="3"/>
  <c r="BE340" i="3"/>
  <c r="T340" i="3"/>
  <c r="R340" i="3"/>
  <c r="P340" i="3"/>
  <c r="BI339" i="3"/>
  <c r="BH339" i="3"/>
  <c r="BG339" i="3"/>
  <c r="BE339" i="3"/>
  <c r="T339" i="3"/>
  <c r="R339" i="3"/>
  <c r="P339" i="3"/>
  <c r="BI337" i="3"/>
  <c r="BH337" i="3"/>
  <c r="BG337" i="3"/>
  <c r="BE337" i="3"/>
  <c r="T337" i="3"/>
  <c r="R337" i="3"/>
  <c r="P337" i="3"/>
  <c r="BI336" i="3"/>
  <c r="BH336" i="3"/>
  <c r="BG336" i="3"/>
  <c r="BE336" i="3"/>
  <c r="T336" i="3"/>
  <c r="R336" i="3"/>
  <c r="P336" i="3"/>
  <c r="BI333" i="3"/>
  <c r="BH333" i="3"/>
  <c r="BG333" i="3"/>
  <c r="BE333" i="3"/>
  <c r="T333" i="3"/>
  <c r="R333" i="3"/>
  <c r="P333" i="3"/>
  <c r="BI332" i="3"/>
  <c r="BH332" i="3"/>
  <c r="BG332" i="3"/>
  <c r="BE332" i="3"/>
  <c r="T332" i="3"/>
  <c r="R332" i="3"/>
  <c r="P332" i="3"/>
  <c r="BI329" i="3"/>
  <c r="BH329" i="3"/>
  <c r="BG329" i="3"/>
  <c r="BE329" i="3"/>
  <c r="T329" i="3"/>
  <c r="R329" i="3"/>
  <c r="P329" i="3"/>
  <c r="BI327" i="3"/>
  <c r="BH327" i="3"/>
  <c r="BG327" i="3"/>
  <c r="BE327" i="3"/>
  <c r="T327" i="3"/>
  <c r="R327" i="3"/>
  <c r="P327" i="3"/>
  <c r="BI325" i="3"/>
  <c r="BH325" i="3"/>
  <c r="BG325" i="3"/>
  <c r="BE325" i="3"/>
  <c r="T325" i="3"/>
  <c r="R325" i="3"/>
  <c r="P325" i="3"/>
  <c r="BI323" i="3"/>
  <c r="BH323" i="3"/>
  <c r="BG323" i="3"/>
  <c r="BE323" i="3"/>
  <c r="T323" i="3"/>
  <c r="R323" i="3"/>
  <c r="P323" i="3"/>
  <c r="BI321" i="3"/>
  <c r="BH321" i="3"/>
  <c r="BG321" i="3"/>
  <c r="BE321" i="3"/>
  <c r="T321" i="3"/>
  <c r="R321" i="3"/>
  <c r="P321" i="3"/>
  <c r="BI319" i="3"/>
  <c r="BH319" i="3"/>
  <c r="BG319" i="3"/>
  <c r="BE319" i="3"/>
  <c r="T319" i="3"/>
  <c r="R319" i="3"/>
  <c r="P319" i="3"/>
  <c r="BI318" i="3"/>
  <c r="BH318" i="3"/>
  <c r="BG318" i="3"/>
  <c r="BE318" i="3"/>
  <c r="T318" i="3"/>
  <c r="R318" i="3"/>
  <c r="P318" i="3"/>
  <c r="BI316" i="3"/>
  <c r="BH316" i="3"/>
  <c r="BG316" i="3"/>
  <c r="BE316" i="3"/>
  <c r="T316" i="3"/>
  <c r="R316" i="3"/>
  <c r="P316" i="3"/>
  <c r="BI314" i="3"/>
  <c r="BH314" i="3"/>
  <c r="BG314" i="3"/>
  <c r="BE314" i="3"/>
  <c r="T314" i="3"/>
  <c r="R314" i="3"/>
  <c r="P314" i="3"/>
  <c r="BI312" i="3"/>
  <c r="BH312" i="3"/>
  <c r="BG312" i="3"/>
  <c r="BE312" i="3"/>
  <c r="T312" i="3"/>
  <c r="R312" i="3"/>
  <c r="P312" i="3"/>
  <c r="BI308" i="3"/>
  <c r="BH308" i="3"/>
  <c r="BG308" i="3"/>
  <c r="BE308" i="3"/>
  <c r="T308" i="3"/>
  <c r="R308" i="3"/>
  <c r="P308" i="3"/>
  <c r="BI306" i="3"/>
  <c r="BH306" i="3"/>
  <c r="BG306" i="3"/>
  <c r="BE306" i="3"/>
  <c r="T306" i="3"/>
  <c r="R306" i="3"/>
  <c r="P306" i="3"/>
  <c r="BI303" i="3"/>
  <c r="BH303" i="3"/>
  <c r="BG303" i="3"/>
  <c r="BE303" i="3"/>
  <c r="T303" i="3"/>
  <c r="R303" i="3"/>
  <c r="P303" i="3"/>
  <c r="BI300" i="3"/>
  <c r="BH300" i="3"/>
  <c r="BG300" i="3"/>
  <c r="BE300" i="3"/>
  <c r="T300" i="3"/>
  <c r="R300" i="3"/>
  <c r="P300" i="3"/>
  <c r="BI296" i="3"/>
  <c r="BH296" i="3"/>
  <c r="BG296" i="3"/>
  <c r="BE296" i="3"/>
  <c r="T296" i="3"/>
  <c r="R296" i="3"/>
  <c r="P296" i="3"/>
  <c r="BI293" i="3"/>
  <c r="BH293" i="3"/>
  <c r="BG293" i="3"/>
  <c r="BE293" i="3"/>
  <c r="T293" i="3"/>
  <c r="R293" i="3"/>
  <c r="P293" i="3"/>
  <c r="BI289" i="3"/>
  <c r="BH289" i="3"/>
  <c r="BG289" i="3"/>
  <c r="BE289" i="3"/>
  <c r="T289" i="3"/>
  <c r="R289" i="3"/>
  <c r="P289" i="3"/>
  <c r="BI285" i="3"/>
  <c r="BH285" i="3"/>
  <c r="BG285" i="3"/>
  <c r="BE285" i="3"/>
  <c r="T285" i="3"/>
  <c r="R285" i="3"/>
  <c r="P285" i="3"/>
  <c r="BI282" i="3"/>
  <c r="BH282" i="3"/>
  <c r="BG282" i="3"/>
  <c r="BE282" i="3"/>
  <c r="T282" i="3"/>
  <c r="R282" i="3"/>
  <c r="P282" i="3"/>
  <c r="BI278" i="3"/>
  <c r="BH278" i="3"/>
  <c r="BG278" i="3"/>
  <c r="BE278" i="3"/>
  <c r="T278" i="3"/>
  <c r="R278" i="3"/>
  <c r="P278" i="3"/>
  <c r="BI274" i="3"/>
  <c r="BH274" i="3"/>
  <c r="BG274" i="3"/>
  <c r="BE274" i="3"/>
  <c r="T274" i="3"/>
  <c r="R274" i="3"/>
  <c r="P274" i="3"/>
  <c r="BI270" i="3"/>
  <c r="BH270" i="3"/>
  <c r="BG270" i="3"/>
  <c r="BE270" i="3"/>
  <c r="T270" i="3"/>
  <c r="R270" i="3"/>
  <c r="P270" i="3"/>
  <c r="BI266" i="3"/>
  <c r="BH266" i="3"/>
  <c r="BG266" i="3"/>
  <c r="BE266" i="3"/>
  <c r="T266" i="3"/>
  <c r="R266" i="3"/>
  <c r="P266" i="3"/>
  <c r="BI263" i="3"/>
  <c r="BH263" i="3"/>
  <c r="BG263" i="3"/>
  <c r="BE263" i="3"/>
  <c r="T263" i="3"/>
  <c r="R263" i="3"/>
  <c r="P263" i="3"/>
  <c r="BI259" i="3"/>
  <c r="BH259" i="3"/>
  <c r="BG259" i="3"/>
  <c r="BE259" i="3"/>
  <c r="T259" i="3"/>
  <c r="R259" i="3"/>
  <c r="P259" i="3"/>
  <c r="BI256" i="3"/>
  <c r="BH256" i="3"/>
  <c r="BG256" i="3"/>
  <c r="BE256" i="3"/>
  <c r="T256" i="3"/>
  <c r="R256" i="3"/>
  <c r="P256" i="3"/>
  <c r="BI253" i="3"/>
  <c r="BH253" i="3"/>
  <c r="BG253" i="3"/>
  <c r="BE253" i="3"/>
  <c r="T253" i="3"/>
  <c r="R253" i="3"/>
  <c r="P253" i="3"/>
  <c r="BI249" i="3"/>
  <c r="BH249" i="3"/>
  <c r="BG249" i="3"/>
  <c r="BE249" i="3"/>
  <c r="T249" i="3"/>
  <c r="R249" i="3"/>
  <c r="P249" i="3"/>
  <c r="BI245" i="3"/>
  <c r="BH245" i="3"/>
  <c r="BG245" i="3"/>
  <c r="BE245" i="3"/>
  <c r="T245" i="3"/>
  <c r="R245" i="3"/>
  <c r="P245" i="3"/>
  <c r="BI238" i="3"/>
  <c r="BH238" i="3"/>
  <c r="BG238" i="3"/>
  <c r="BE238" i="3"/>
  <c r="T238" i="3"/>
  <c r="R238" i="3"/>
  <c r="P238" i="3"/>
  <c r="BI234" i="3"/>
  <c r="BH234" i="3"/>
  <c r="BG234" i="3"/>
  <c r="BE234" i="3"/>
  <c r="T234" i="3"/>
  <c r="R234" i="3"/>
  <c r="P234" i="3"/>
  <c r="BI231" i="3"/>
  <c r="BH231" i="3"/>
  <c r="BG231" i="3"/>
  <c r="BE231" i="3"/>
  <c r="T231" i="3"/>
  <c r="R231" i="3"/>
  <c r="P231" i="3"/>
  <c r="BI227" i="3"/>
  <c r="BH227" i="3"/>
  <c r="BG227" i="3"/>
  <c r="BE227" i="3"/>
  <c r="T227" i="3"/>
  <c r="R227" i="3"/>
  <c r="P227" i="3"/>
  <c r="BI224" i="3"/>
  <c r="BH224" i="3"/>
  <c r="BG224" i="3"/>
  <c r="BE224" i="3"/>
  <c r="T224" i="3"/>
  <c r="R224" i="3"/>
  <c r="P224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5" i="3"/>
  <c r="BH215" i="3"/>
  <c r="BG215" i="3"/>
  <c r="BE215" i="3"/>
  <c r="T215" i="3"/>
  <c r="R215" i="3"/>
  <c r="P215" i="3"/>
  <c r="BI212" i="3"/>
  <c r="BH212" i="3"/>
  <c r="BG212" i="3"/>
  <c r="BE212" i="3"/>
  <c r="T212" i="3"/>
  <c r="R212" i="3"/>
  <c r="P212" i="3"/>
  <c r="BI208" i="3"/>
  <c r="BH208" i="3"/>
  <c r="BG208" i="3"/>
  <c r="BE208" i="3"/>
  <c r="T208" i="3"/>
  <c r="R208" i="3"/>
  <c r="P208" i="3"/>
  <c r="BI205" i="3"/>
  <c r="BH205" i="3"/>
  <c r="BG205" i="3"/>
  <c r="BE205" i="3"/>
  <c r="T205" i="3"/>
  <c r="R205" i="3"/>
  <c r="P205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199" i="3"/>
  <c r="BH199" i="3"/>
  <c r="BG199" i="3"/>
  <c r="BE199" i="3"/>
  <c r="T199" i="3"/>
  <c r="R199" i="3"/>
  <c r="P199" i="3"/>
  <c r="BI197" i="3"/>
  <c r="BH197" i="3"/>
  <c r="BG197" i="3"/>
  <c r="BE197" i="3"/>
  <c r="T197" i="3"/>
  <c r="R197" i="3"/>
  <c r="P197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0" i="3"/>
  <c r="BH180" i="3"/>
  <c r="BG180" i="3"/>
  <c r="BE180" i="3"/>
  <c r="T180" i="3"/>
  <c r="R180" i="3"/>
  <c r="P180" i="3"/>
  <c r="BI177" i="3"/>
  <c r="BH177" i="3"/>
  <c r="BG177" i="3"/>
  <c r="BE177" i="3"/>
  <c r="T177" i="3"/>
  <c r="R177" i="3"/>
  <c r="P177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6" i="3"/>
  <c r="BH166" i="3"/>
  <c r="BG166" i="3"/>
  <c r="BE166" i="3"/>
  <c r="T166" i="3"/>
  <c r="R166" i="3"/>
  <c r="P166" i="3"/>
  <c r="BI163" i="3"/>
  <c r="BH163" i="3"/>
  <c r="BG163" i="3"/>
  <c r="BE163" i="3"/>
  <c r="T163" i="3"/>
  <c r="R163" i="3"/>
  <c r="P163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5" i="3"/>
  <c r="BH155" i="3"/>
  <c r="BG155" i="3"/>
  <c r="BE155" i="3"/>
  <c r="T155" i="3"/>
  <c r="R155" i="3"/>
  <c r="P155" i="3"/>
  <c r="BI152" i="3"/>
  <c r="BH152" i="3"/>
  <c r="BG152" i="3"/>
  <c r="BE152" i="3"/>
  <c r="T152" i="3"/>
  <c r="R152" i="3"/>
  <c r="P152" i="3"/>
  <c r="BI149" i="3"/>
  <c r="BH149" i="3"/>
  <c r="BG149" i="3"/>
  <c r="BE149" i="3"/>
  <c r="T149" i="3"/>
  <c r="R149" i="3"/>
  <c r="P149" i="3"/>
  <c r="BI145" i="3"/>
  <c r="BH145" i="3"/>
  <c r="BG145" i="3"/>
  <c r="BE145" i="3"/>
  <c r="T145" i="3"/>
  <c r="R145" i="3"/>
  <c r="P145" i="3"/>
  <c r="BI141" i="3"/>
  <c r="BH141" i="3"/>
  <c r="BG141" i="3"/>
  <c r="BE141" i="3"/>
  <c r="T141" i="3"/>
  <c r="R141" i="3"/>
  <c r="P141" i="3"/>
  <c r="BI135" i="3"/>
  <c r="BH135" i="3"/>
  <c r="BG135" i="3"/>
  <c r="BE135" i="3"/>
  <c r="T135" i="3"/>
  <c r="R135" i="3"/>
  <c r="P135" i="3"/>
  <c r="BI131" i="3"/>
  <c r="BH131" i="3"/>
  <c r="BG131" i="3"/>
  <c r="BE131" i="3"/>
  <c r="T131" i="3"/>
  <c r="R131" i="3"/>
  <c r="P131" i="3"/>
  <c r="BI128" i="3"/>
  <c r="BH128" i="3"/>
  <c r="BG128" i="3"/>
  <c r="BE128" i="3"/>
  <c r="T128" i="3"/>
  <c r="R128" i="3"/>
  <c r="P128" i="3"/>
  <c r="J122" i="3"/>
  <c r="J121" i="3"/>
  <c r="F121" i="3"/>
  <c r="F119" i="3"/>
  <c r="E117" i="3"/>
  <c r="J92" i="3"/>
  <c r="J91" i="3"/>
  <c r="F91" i="3"/>
  <c r="F89" i="3"/>
  <c r="E87" i="3"/>
  <c r="J18" i="3"/>
  <c r="E18" i="3"/>
  <c r="F92" i="3" s="1"/>
  <c r="J17" i="3"/>
  <c r="J12" i="3"/>
  <c r="J119" i="3" s="1"/>
  <c r="E7" i="3"/>
  <c r="E85" i="3"/>
  <c r="J350" i="2"/>
  <c r="J104" i="2" s="1"/>
  <c r="J37" i="2"/>
  <c r="J36" i="2"/>
  <c r="AY95" i="1" s="1"/>
  <c r="J35" i="2"/>
  <c r="AX95" i="1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3" i="2"/>
  <c r="BH353" i="2"/>
  <c r="BG353" i="2"/>
  <c r="BE353" i="2"/>
  <c r="T353" i="2"/>
  <c r="R353" i="2"/>
  <c r="P353" i="2"/>
  <c r="BI348" i="2"/>
  <c r="BH348" i="2"/>
  <c r="BG348" i="2"/>
  <c r="BE348" i="2"/>
  <c r="T348" i="2"/>
  <c r="R348" i="2"/>
  <c r="P348" i="2"/>
  <c r="BI345" i="2"/>
  <c r="BH345" i="2"/>
  <c r="BG345" i="2"/>
  <c r="BE345" i="2"/>
  <c r="T345" i="2"/>
  <c r="R345" i="2"/>
  <c r="P345" i="2"/>
  <c r="BI343" i="2"/>
  <c r="BH343" i="2"/>
  <c r="BG343" i="2"/>
  <c r="BE343" i="2"/>
  <c r="T343" i="2"/>
  <c r="R343" i="2"/>
  <c r="P343" i="2"/>
  <c r="BI342" i="2"/>
  <c r="BH342" i="2"/>
  <c r="BG342" i="2"/>
  <c r="BE342" i="2"/>
  <c r="T342" i="2"/>
  <c r="R342" i="2"/>
  <c r="P342" i="2"/>
  <c r="BI340" i="2"/>
  <c r="BH340" i="2"/>
  <c r="BG340" i="2"/>
  <c r="BE340" i="2"/>
  <c r="T340" i="2"/>
  <c r="R340" i="2"/>
  <c r="P340" i="2"/>
  <c r="BI337" i="2"/>
  <c r="BH337" i="2"/>
  <c r="BG337" i="2"/>
  <c r="BE337" i="2"/>
  <c r="T337" i="2"/>
  <c r="R337" i="2"/>
  <c r="P337" i="2"/>
  <c r="BI333" i="2"/>
  <c r="BH333" i="2"/>
  <c r="BG333" i="2"/>
  <c r="BE333" i="2"/>
  <c r="T333" i="2"/>
  <c r="R333" i="2"/>
  <c r="P333" i="2"/>
  <c r="BI329" i="2"/>
  <c r="BH329" i="2"/>
  <c r="BG329" i="2"/>
  <c r="BE329" i="2"/>
  <c r="T329" i="2"/>
  <c r="R329" i="2"/>
  <c r="P329" i="2"/>
  <c r="BI324" i="2"/>
  <c r="BH324" i="2"/>
  <c r="BG324" i="2"/>
  <c r="BE324" i="2"/>
  <c r="T324" i="2"/>
  <c r="R324" i="2"/>
  <c r="P324" i="2"/>
  <c r="BI321" i="2"/>
  <c r="BH321" i="2"/>
  <c r="BG321" i="2"/>
  <c r="BE321" i="2"/>
  <c r="T321" i="2"/>
  <c r="R321" i="2"/>
  <c r="P321" i="2"/>
  <c r="BI318" i="2"/>
  <c r="BH318" i="2"/>
  <c r="BG318" i="2"/>
  <c r="BE318" i="2"/>
  <c r="T318" i="2"/>
  <c r="R318" i="2"/>
  <c r="P318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8" i="2"/>
  <c r="BH308" i="2"/>
  <c r="BG308" i="2"/>
  <c r="BE308" i="2"/>
  <c r="T308" i="2"/>
  <c r="R308" i="2"/>
  <c r="P308" i="2"/>
  <c r="BI307" i="2"/>
  <c r="BH307" i="2"/>
  <c r="BG307" i="2"/>
  <c r="BE307" i="2"/>
  <c r="T307" i="2"/>
  <c r="R307" i="2"/>
  <c r="P307" i="2"/>
  <c r="BI305" i="2"/>
  <c r="BH305" i="2"/>
  <c r="BG305" i="2"/>
  <c r="BE305" i="2"/>
  <c r="T305" i="2"/>
  <c r="R305" i="2"/>
  <c r="P305" i="2"/>
  <c r="BI303" i="2"/>
  <c r="BH303" i="2"/>
  <c r="BG303" i="2"/>
  <c r="BE303" i="2"/>
  <c r="T303" i="2"/>
  <c r="R303" i="2"/>
  <c r="P303" i="2"/>
  <c r="BI301" i="2"/>
  <c r="BH301" i="2"/>
  <c r="BG301" i="2"/>
  <c r="BE301" i="2"/>
  <c r="T301" i="2"/>
  <c r="R301" i="2"/>
  <c r="P301" i="2"/>
  <c r="BI299" i="2"/>
  <c r="BH299" i="2"/>
  <c r="BG299" i="2"/>
  <c r="BE299" i="2"/>
  <c r="T299" i="2"/>
  <c r="R299" i="2"/>
  <c r="P299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7" i="2"/>
  <c r="BH287" i="2"/>
  <c r="BG287" i="2"/>
  <c r="BE287" i="2"/>
  <c r="T287" i="2"/>
  <c r="R287" i="2"/>
  <c r="P287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2" i="2"/>
  <c r="BH282" i="2"/>
  <c r="BG282" i="2"/>
  <c r="BE282" i="2"/>
  <c r="T282" i="2"/>
  <c r="R282" i="2"/>
  <c r="P282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7" i="2"/>
  <c r="BH277" i="2"/>
  <c r="BG277" i="2"/>
  <c r="BE277" i="2"/>
  <c r="T277" i="2"/>
  <c r="R277" i="2"/>
  <c r="P277" i="2"/>
  <c r="BI274" i="2"/>
  <c r="BH274" i="2"/>
  <c r="BG274" i="2"/>
  <c r="BE274" i="2"/>
  <c r="T274" i="2"/>
  <c r="R274" i="2"/>
  <c r="P274" i="2"/>
  <c r="BI272" i="2"/>
  <c r="BH272" i="2"/>
  <c r="BG272" i="2"/>
  <c r="BE272" i="2"/>
  <c r="T272" i="2"/>
  <c r="R272" i="2"/>
  <c r="P272" i="2"/>
  <c r="BI270" i="2"/>
  <c r="BH270" i="2"/>
  <c r="BG270" i="2"/>
  <c r="BE270" i="2"/>
  <c r="T270" i="2"/>
  <c r="R270" i="2"/>
  <c r="P270" i="2"/>
  <c r="BI266" i="2"/>
  <c r="BH266" i="2"/>
  <c r="BG266" i="2"/>
  <c r="BE266" i="2"/>
  <c r="T266" i="2"/>
  <c r="R266" i="2"/>
  <c r="P266" i="2"/>
  <c r="BI264" i="2"/>
  <c r="BH264" i="2"/>
  <c r="BG264" i="2"/>
  <c r="BE264" i="2"/>
  <c r="T264" i="2"/>
  <c r="R264" i="2"/>
  <c r="P264" i="2"/>
  <c r="BI262" i="2"/>
  <c r="BH262" i="2"/>
  <c r="BG262" i="2"/>
  <c r="BE262" i="2"/>
  <c r="T262" i="2"/>
  <c r="R262" i="2"/>
  <c r="P262" i="2"/>
  <c r="BI260" i="2"/>
  <c r="BH260" i="2"/>
  <c r="BG260" i="2"/>
  <c r="BE260" i="2"/>
  <c r="T260" i="2"/>
  <c r="R260" i="2"/>
  <c r="P260" i="2"/>
  <c r="BI258" i="2"/>
  <c r="BH258" i="2"/>
  <c r="BG258" i="2"/>
  <c r="BE258" i="2"/>
  <c r="T258" i="2"/>
  <c r="R258" i="2"/>
  <c r="P258" i="2"/>
  <c r="BI252" i="2"/>
  <c r="BH252" i="2"/>
  <c r="BG252" i="2"/>
  <c r="BE252" i="2"/>
  <c r="T252" i="2"/>
  <c r="R252" i="2"/>
  <c r="P252" i="2"/>
  <c r="BI250" i="2"/>
  <c r="BH250" i="2"/>
  <c r="BG250" i="2"/>
  <c r="BE250" i="2"/>
  <c r="T250" i="2"/>
  <c r="R250" i="2"/>
  <c r="P250" i="2"/>
  <c r="BI247" i="2"/>
  <c r="BH247" i="2"/>
  <c r="BG247" i="2"/>
  <c r="BE247" i="2"/>
  <c r="T247" i="2"/>
  <c r="R247" i="2"/>
  <c r="P247" i="2"/>
  <c r="BI245" i="2"/>
  <c r="BH245" i="2"/>
  <c r="BG245" i="2"/>
  <c r="BE245" i="2"/>
  <c r="T245" i="2"/>
  <c r="R245" i="2"/>
  <c r="P245" i="2"/>
  <c r="BI242" i="2"/>
  <c r="BH242" i="2"/>
  <c r="BG242" i="2"/>
  <c r="BE242" i="2"/>
  <c r="T242" i="2"/>
  <c r="R242" i="2"/>
  <c r="P242" i="2"/>
  <c r="BI240" i="2"/>
  <c r="BH240" i="2"/>
  <c r="BG240" i="2"/>
  <c r="BE240" i="2"/>
  <c r="T240" i="2"/>
  <c r="R240" i="2"/>
  <c r="P240" i="2"/>
  <c r="BI238" i="2"/>
  <c r="BH238" i="2"/>
  <c r="BG238" i="2"/>
  <c r="BE238" i="2"/>
  <c r="T238" i="2"/>
  <c r="R238" i="2"/>
  <c r="P238" i="2"/>
  <c r="BI236" i="2"/>
  <c r="BH236" i="2"/>
  <c r="BG236" i="2"/>
  <c r="BE236" i="2"/>
  <c r="T236" i="2"/>
  <c r="R236" i="2"/>
  <c r="P236" i="2"/>
  <c r="BI233" i="2"/>
  <c r="BH233" i="2"/>
  <c r="BG233" i="2"/>
  <c r="BE233" i="2"/>
  <c r="T233" i="2"/>
  <c r="R233" i="2"/>
  <c r="P233" i="2"/>
  <c r="BI229" i="2"/>
  <c r="BH229" i="2"/>
  <c r="BG229" i="2"/>
  <c r="BE229" i="2"/>
  <c r="T229" i="2"/>
  <c r="R229" i="2"/>
  <c r="P229" i="2"/>
  <c r="BI225" i="2"/>
  <c r="BH225" i="2"/>
  <c r="BG225" i="2"/>
  <c r="BE225" i="2"/>
  <c r="T225" i="2"/>
  <c r="R225" i="2"/>
  <c r="P225" i="2"/>
  <c r="BI221" i="2"/>
  <c r="BH221" i="2"/>
  <c r="BG221" i="2"/>
  <c r="BE221" i="2"/>
  <c r="T221" i="2"/>
  <c r="R221" i="2"/>
  <c r="P221" i="2"/>
  <c r="BI217" i="2"/>
  <c r="BH217" i="2"/>
  <c r="BG217" i="2"/>
  <c r="BE217" i="2"/>
  <c r="T217" i="2"/>
  <c r="R217" i="2"/>
  <c r="P217" i="2"/>
  <c r="BI213" i="2"/>
  <c r="BH213" i="2"/>
  <c r="BG213" i="2"/>
  <c r="BE213" i="2"/>
  <c r="T213" i="2"/>
  <c r="R213" i="2"/>
  <c r="P213" i="2"/>
  <c r="BI205" i="2"/>
  <c r="BH205" i="2"/>
  <c r="BG205" i="2"/>
  <c r="BE205" i="2"/>
  <c r="T205" i="2"/>
  <c r="R205" i="2"/>
  <c r="R194" i="2"/>
  <c r="P205" i="2"/>
  <c r="BI198" i="2"/>
  <c r="BH198" i="2"/>
  <c r="BG198" i="2"/>
  <c r="BE198" i="2"/>
  <c r="T198" i="2"/>
  <c r="R198" i="2"/>
  <c r="P198" i="2"/>
  <c r="BI195" i="2"/>
  <c r="BH195" i="2"/>
  <c r="BG195" i="2"/>
  <c r="BE195" i="2"/>
  <c r="T195" i="2"/>
  <c r="T194" i="2" s="1"/>
  <c r="R195" i="2"/>
  <c r="P195" i="2"/>
  <c r="P194" i="2" s="1"/>
  <c r="BI192" i="2"/>
  <c r="BH192" i="2"/>
  <c r="BG192" i="2"/>
  <c r="BE192" i="2"/>
  <c r="T192" i="2"/>
  <c r="R192" i="2"/>
  <c r="P192" i="2"/>
  <c r="BI189" i="2"/>
  <c r="BH189" i="2"/>
  <c r="BG189" i="2"/>
  <c r="BE189" i="2"/>
  <c r="T189" i="2"/>
  <c r="R189" i="2"/>
  <c r="P189" i="2"/>
  <c r="BI185" i="2"/>
  <c r="BH185" i="2"/>
  <c r="BG185" i="2"/>
  <c r="BE185" i="2"/>
  <c r="T185" i="2"/>
  <c r="R185" i="2"/>
  <c r="P185" i="2"/>
  <c r="BI181" i="2"/>
  <c r="BH181" i="2"/>
  <c r="BG181" i="2"/>
  <c r="BE181" i="2"/>
  <c r="T181" i="2"/>
  <c r="R181" i="2"/>
  <c r="P181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3" i="2"/>
  <c r="BH173" i="2"/>
  <c r="BG173" i="2"/>
  <c r="BE173" i="2"/>
  <c r="T173" i="2"/>
  <c r="R173" i="2"/>
  <c r="P173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0" i="2"/>
  <c r="BH150" i="2"/>
  <c r="BG150" i="2"/>
  <c r="BE150" i="2"/>
  <c r="T150" i="2"/>
  <c r="R150" i="2"/>
  <c r="P150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6" i="2"/>
  <c r="BH136" i="2"/>
  <c r="BG136" i="2"/>
  <c r="BE136" i="2"/>
  <c r="T136" i="2"/>
  <c r="R136" i="2"/>
  <c r="P136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J123" i="2"/>
  <c r="J122" i="2"/>
  <c r="F122" i="2"/>
  <c r="F120" i="2"/>
  <c r="E118" i="2"/>
  <c r="J92" i="2"/>
  <c r="J91" i="2"/>
  <c r="F91" i="2"/>
  <c r="F89" i="2"/>
  <c r="E87" i="2"/>
  <c r="J18" i="2"/>
  <c r="E18" i="2"/>
  <c r="F123" i="2" s="1"/>
  <c r="J17" i="2"/>
  <c r="J12" i="2"/>
  <c r="J89" i="2" s="1"/>
  <c r="E7" i="2"/>
  <c r="E85" i="2" s="1"/>
  <c r="L90" i="1"/>
  <c r="AM90" i="1"/>
  <c r="AM89" i="1"/>
  <c r="L89" i="1"/>
  <c r="AM87" i="1"/>
  <c r="L87" i="1"/>
  <c r="L85" i="1"/>
  <c r="L84" i="1"/>
  <c r="BK282" i="2"/>
  <c r="J189" i="2"/>
  <c r="BK192" i="2"/>
  <c r="J229" i="2"/>
  <c r="J342" i="2"/>
  <c r="J296" i="2"/>
  <c r="BK293" i="2"/>
  <c r="BK185" i="2"/>
  <c r="J316" i="2"/>
  <c r="J305" i="2"/>
  <c r="BK179" i="2"/>
  <c r="J333" i="2"/>
  <c r="J170" i="2"/>
  <c r="BK312" i="2"/>
  <c r="BK141" i="2"/>
  <c r="J316" i="3"/>
  <c r="J158" i="3"/>
  <c r="BK217" i="3"/>
  <c r="J325" i="3"/>
  <c r="J215" i="3"/>
  <c r="BK145" i="3"/>
  <c r="BK290" i="2"/>
  <c r="J303" i="2"/>
  <c r="J348" i="2"/>
  <c r="J270" i="2"/>
  <c r="BK333" i="2"/>
  <c r="J245" i="2"/>
  <c r="J146" i="2"/>
  <c r="J280" i="2"/>
  <c r="J165" i="2"/>
  <c r="J337" i="2"/>
  <c r="J318" i="2"/>
  <c r="BK205" i="2"/>
  <c r="BK358" i="2"/>
  <c r="J205" i="2"/>
  <c r="BK252" i="2"/>
  <c r="J135" i="3"/>
  <c r="J173" i="3"/>
  <c r="J296" i="3"/>
  <c r="J208" i="3"/>
  <c r="J155" i="3"/>
  <c r="BK131" i="3"/>
  <c r="BK192" i="3"/>
  <c r="BK329" i="3"/>
  <c r="J124" i="4"/>
  <c r="J377" i="3"/>
  <c r="BK208" i="3"/>
  <c r="BK318" i="3"/>
  <c r="BK193" i="3"/>
  <c r="BK303" i="3"/>
  <c r="J253" i="3"/>
  <c r="BK180" i="3"/>
  <c r="BK289" i="3"/>
  <c r="J170" i="3"/>
  <c r="J370" i="3"/>
  <c r="BK215" i="3"/>
  <c r="J342" i="3"/>
  <c r="J323" i="3"/>
  <c r="J126" i="4"/>
  <c r="BK121" i="4"/>
  <c r="BK291" i="2"/>
  <c r="BK270" i="2"/>
  <c r="J264" i="2"/>
  <c r="BK299" i="2"/>
  <c r="BK142" i="2"/>
  <c r="J168" i="2"/>
  <c r="BK353" i="2"/>
  <c r="BK147" i="2"/>
  <c r="J183" i="3"/>
  <c r="BK171" i="3"/>
  <c r="BK346" i="3"/>
  <c r="J231" i="3"/>
  <c r="BK141" i="3"/>
  <c r="BK149" i="3"/>
  <c r="BK125" i="4"/>
  <c r="J285" i="2"/>
  <c r="BK155" i="2"/>
  <c r="J129" i="2"/>
  <c r="J140" i="2"/>
  <c r="BK240" i="2"/>
  <c r="BK140" i="2"/>
  <c r="BK343" i="2"/>
  <c r="BK176" i="2"/>
  <c r="BK324" i="2"/>
  <c r="J290" i="2"/>
  <c r="J169" i="2"/>
  <c r="BK129" i="2"/>
  <c r="J312" i="2"/>
  <c r="BK310" i="2"/>
  <c r="J301" i="2"/>
  <c r="J217" i="2"/>
  <c r="BK264" i="2"/>
  <c r="J266" i="2"/>
  <c r="BK258" i="2"/>
  <c r="BK339" i="3"/>
  <c r="J306" i="3"/>
  <c r="J346" i="3"/>
  <c r="J274" i="3"/>
  <c r="BK314" i="3"/>
  <c r="BK357" i="3"/>
  <c r="J375" i="3"/>
  <c r="J303" i="3"/>
  <c r="J349" i="3"/>
  <c r="BK384" i="3"/>
  <c r="J263" i="3"/>
  <c r="J187" i="3"/>
  <c r="BK319" i="3"/>
  <c r="BK220" i="3"/>
  <c r="J192" i="3"/>
  <c r="J308" i="3"/>
  <c r="J293" i="3"/>
  <c r="J171" i="3"/>
  <c r="J121" i="4"/>
  <c r="J353" i="2"/>
  <c r="J272" i="2"/>
  <c r="J343" i="2"/>
  <c r="J291" i="2"/>
  <c r="BK164" i="2"/>
  <c r="BK308" i="2"/>
  <c r="BK329" i="2"/>
  <c r="BK272" i="2"/>
  <c r="BK189" i="2"/>
  <c r="J144" i="2"/>
  <c r="J240" i="2"/>
  <c r="BK277" i="2"/>
  <c r="J277" i="2"/>
  <c r="BK303" i="2"/>
  <c r="J192" i="2"/>
  <c r="BK332" i="3"/>
  <c r="J169" i="3"/>
  <c r="J141" i="3"/>
  <c r="J319" i="3"/>
  <c r="J199" i="3"/>
  <c r="BK296" i="3"/>
  <c r="J374" i="3"/>
  <c r="J285" i="3"/>
  <c r="BK360" i="3"/>
  <c r="BK300" i="3"/>
  <c r="J238" i="3"/>
  <c r="J384" i="3"/>
  <c r="BK253" i="3"/>
  <c r="J166" i="3"/>
  <c r="BK263" i="3"/>
  <c r="BK169" i="3"/>
  <c r="J336" i="3"/>
  <c r="J159" i="3"/>
  <c r="J120" i="4"/>
  <c r="J307" i="2"/>
  <c r="BK173" i="2"/>
  <c r="BK296" i="2"/>
  <c r="BK136" i="2"/>
  <c r="J185" i="2"/>
  <c r="BK158" i="2"/>
  <c r="BK195" i="2"/>
  <c r="BK250" i="2"/>
  <c r="BK221" i="2"/>
  <c r="BK337" i="3"/>
  <c r="BK158" i="3"/>
  <c r="BK278" i="3"/>
  <c r="BK191" i="3"/>
  <c r="J217" i="3"/>
  <c r="J289" i="3"/>
  <c r="BK372" i="3"/>
  <c r="J300" i="3"/>
  <c r="J357" i="3"/>
  <c r="J339" i="3"/>
  <c r="J224" i="3"/>
  <c r="BK375" i="3"/>
  <c r="BK245" i="3"/>
  <c r="BK354" i="3"/>
  <c r="BK224" i="3"/>
  <c r="J329" i="3"/>
  <c r="J218" i="3"/>
  <c r="J122" i="4"/>
  <c r="BK135" i="3"/>
  <c r="J333" i="3"/>
  <c r="BK123" i="4"/>
  <c r="J123" i="4"/>
  <c r="BK357" i="2"/>
  <c r="BK279" i="2"/>
  <c r="BK292" i="2"/>
  <c r="BK165" i="2"/>
  <c r="BK342" i="2"/>
  <c r="BK159" i="2"/>
  <c r="J181" i="2"/>
  <c r="BK198" i="2"/>
  <c r="BK229" i="2"/>
  <c r="BK242" i="2"/>
  <c r="J150" i="2"/>
  <c r="J142" i="2"/>
  <c r="J131" i="3"/>
  <c r="BK172" i="3"/>
  <c r="J234" i="3"/>
  <c r="BK187" i="3"/>
  <c r="BK159" i="3"/>
  <c r="BK256" i="3"/>
  <c r="BK336" i="3"/>
  <c r="J220" i="3"/>
  <c r="J332" i="3"/>
  <c r="BK327" i="3"/>
  <c r="BK218" i="3"/>
  <c r="BK370" i="3"/>
  <c r="J174" i="3"/>
  <c r="BK342" i="3"/>
  <c r="BK205" i="3"/>
  <c r="BK274" i="3"/>
  <c r="BK174" i="3"/>
  <c r="BK126" i="4"/>
  <c r="J125" i="4"/>
  <c r="BK213" i="2"/>
  <c r="BK321" i="2"/>
  <c r="BK238" i="2"/>
  <c r="J321" i="2"/>
  <c r="BK168" i="2"/>
  <c r="BK307" i="2"/>
  <c r="J308" i="2"/>
  <c r="J358" i="2"/>
  <c r="BK294" i="2"/>
  <c r="BK236" i="2"/>
  <c r="AS94" i="1"/>
  <c r="J282" i="2"/>
  <c r="J155" i="2"/>
  <c r="J227" i="3"/>
  <c r="J202" i="3"/>
  <c r="BK323" i="3"/>
  <c r="BK333" i="3"/>
  <c r="J188" i="3"/>
  <c r="BK347" i="3"/>
  <c r="J347" i="3"/>
  <c r="BK238" i="3"/>
  <c r="BK312" i="3"/>
  <c r="BK234" i="3"/>
  <c r="BK349" i="3"/>
  <c r="J180" i="3"/>
  <c r="J372" i="3"/>
  <c r="BK227" i="3"/>
  <c r="BK152" i="3"/>
  <c r="BK365" i="3"/>
  <c r="J177" i="3"/>
  <c r="BK124" i="4"/>
  <c r="BK313" i="2"/>
  <c r="J221" i="2"/>
  <c r="BK318" i="2"/>
  <c r="J310" i="2"/>
  <c r="J179" i="2"/>
  <c r="BK245" i="2"/>
  <c r="BK143" i="2"/>
  <c r="J274" i="2"/>
  <c r="J173" i="2"/>
  <c r="J198" i="2"/>
  <c r="J141" i="2"/>
  <c r="J258" i="2"/>
  <c r="J164" i="2"/>
  <c r="BK178" i="2"/>
  <c r="BK337" i="2"/>
  <c r="J159" i="2"/>
  <c r="BK316" i="2"/>
  <c r="J176" i="2"/>
  <c r="J250" i="2"/>
  <c r="J343" i="3"/>
  <c r="BK128" i="3"/>
  <c r="BK170" i="3"/>
  <c r="J191" i="3"/>
  <c r="J193" i="3"/>
  <c r="J197" i="3"/>
  <c r="J184" i="3"/>
  <c r="J249" i="3"/>
  <c r="J314" i="3"/>
  <c r="BK270" i="3"/>
  <c r="BK184" i="3"/>
  <c r="J270" i="3"/>
  <c r="BK177" i="3"/>
  <c r="J128" i="3"/>
  <c r="J385" i="3"/>
  <c r="J360" i="3"/>
  <c r="J172" i="3"/>
  <c r="BK120" i="4"/>
  <c r="BK247" i="2"/>
  <c r="BK169" i="2"/>
  <c r="J143" i="2"/>
  <c r="J247" i="2"/>
  <c r="BK231" i="3"/>
  <c r="BK259" i="3"/>
  <c r="J321" i="3"/>
  <c r="J256" i="3"/>
  <c r="BK316" i="3"/>
  <c r="BK202" i="3"/>
  <c r="BK293" i="3"/>
  <c r="BK188" i="3"/>
  <c r="BK308" i="3"/>
  <c r="BK155" i="3"/>
  <c r="J278" i="3"/>
  <c r="J245" i="3"/>
  <c r="BK380" i="3"/>
  <c r="BK249" i="3"/>
  <c r="BK163" i="3"/>
  <c r="J318" i="3"/>
  <c r="BK173" i="3"/>
  <c r="BK282" i="3"/>
  <c r="BK197" i="3"/>
  <c r="BK119" i="4"/>
  <c r="J293" i="2"/>
  <c r="BK305" i="2"/>
  <c r="J145" i="2"/>
  <c r="J236" i="2"/>
  <c r="J295" i="2"/>
  <c r="J158" i="2"/>
  <c r="BK348" i="2"/>
  <c r="BK280" i="2"/>
  <c r="J132" i="2"/>
  <c r="J292" i="2"/>
  <c r="BK170" i="2"/>
  <c r="J324" i="2"/>
  <c r="J260" i="2"/>
  <c r="J213" i="2"/>
  <c r="J340" i="2"/>
  <c r="BK233" i="2"/>
  <c r="J294" i="2"/>
  <c r="BK144" i="2"/>
  <c r="J337" i="3"/>
  <c r="J340" i="3"/>
  <c r="J327" i="3"/>
  <c r="BK266" i="3"/>
  <c r="BK199" i="3"/>
  <c r="BK374" i="3"/>
  <c r="BK285" i="3"/>
  <c r="BK343" i="3"/>
  <c r="BK385" i="3"/>
  <c r="J365" i="3"/>
  <c r="J266" i="3"/>
  <c r="J205" i="3"/>
  <c r="J312" i="3"/>
  <c r="BK212" i="3"/>
  <c r="BK377" i="3"/>
  <c r="J149" i="3"/>
  <c r="J163" i="3"/>
  <c r="J354" i="3"/>
  <c r="J152" i="3"/>
  <c r="BK122" i="4"/>
  <c r="BK285" i="2"/>
  <c r="J284" i="2"/>
  <c r="BK311" i="2"/>
  <c r="J233" i="2"/>
  <c r="BK262" i="2"/>
  <c r="J147" i="2"/>
  <c r="J345" i="2"/>
  <c r="J262" i="2"/>
  <c r="BK340" i="2"/>
  <c r="BK287" i="2"/>
  <c r="J252" i="2"/>
  <c r="J380" i="3"/>
  <c r="BK166" i="3"/>
  <c r="J259" i="3"/>
  <c r="BK306" i="3"/>
  <c r="BK325" i="3"/>
  <c r="J203" i="3"/>
  <c r="BK321" i="3"/>
  <c r="J287" i="2"/>
  <c r="BK146" i="2"/>
  <c r="J154" i="2"/>
  <c r="J225" i="2"/>
  <c r="J242" i="2"/>
  <c r="J357" i="2"/>
  <c r="BK301" i="2"/>
  <c r="J238" i="2"/>
  <c r="J311" i="2"/>
  <c r="BK284" i="2"/>
  <c r="BK145" i="2"/>
  <c r="J313" i="2"/>
  <c r="J279" i="2"/>
  <c r="J299" i="2"/>
  <c r="BK315" i="2"/>
  <c r="BK181" i="2"/>
  <c r="J329" i="2"/>
  <c r="J178" i="2"/>
  <c r="BK225" i="2"/>
  <c r="J145" i="3"/>
  <c r="BK203" i="3"/>
  <c r="BK295" i="2"/>
  <c r="BK274" i="2"/>
  <c r="BK132" i="2"/>
  <c r="BK150" i="2"/>
  <c r="BK217" i="2"/>
  <c r="BK260" i="2"/>
  <c r="BK154" i="2"/>
  <c r="BK345" i="2"/>
  <c r="BK266" i="2"/>
  <c r="J315" i="2"/>
  <c r="J195" i="2"/>
  <c r="J136" i="2"/>
  <c r="J282" i="3"/>
  <c r="J212" i="3"/>
  <c r="BK340" i="3"/>
  <c r="BK183" i="3"/>
  <c r="J119" i="4"/>
  <c r="P232" i="2" l="1"/>
  <c r="T352" i="2"/>
  <c r="T351" i="2"/>
  <c r="R232" i="2"/>
  <c r="BK352" i="2"/>
  <c r="BK351" i="2"/>
  <c r="J351" i="2"/>
  <c r="J105" i="2"/>
  <c r="T127" i="3"/>
  <c r="BK232" i="2"/>
  <c r="J232" i="2" s="1"/>
  <c r="J101" i="2" s="1"/>
  <c r="T344" i="2"/>
  <c r="R237" i="3"/>
  <c r="R126" i="3" s="1"/>
  <c r="R125" i="3" s="1"/>
  <c r="P128" i="2"/>
  <c r="P127" i="2"/>
  <c r="P126" i="2" s="1"/>
  <c r="AU95" i="1" s="1"/>
  <c r="P212" i="2"/>
  <c r="BK328" i="2"/>
  <c r="J328" i="2" s="1"/>
  <c r="J102" i="2" s="1"/>
  <c r="P352" i="2"/>
  <c r="P351" i="2"/>
  <c r="T223" i="3"/>
  <c r="BK344" i="2"/>
  <c r="J344" i="2" s="1"/>
  <c r="J103" i="2" s="1"/>
  <c r="BK223" i="3"/>
  <c r="BK126" i="3" s="1"/>
  <c r="J126" i="3" s="1"/>
  <c r="J97" i="3" s="1"/>
  <c r="J223" i="3"/>
  <c r="J99" i="3"/>
  <c r="T345" i="3"/>
  <c r="BK128" i="2"/>
  <c r="J128" i="2" s="1"/>
  <c r="J98" i="2" s="1"/>
  <c r="BK212" i="2"/>
  <c r="J212" i="2" s="1"/>
  <c r="J100" i="2" s="1"/>
  <c r="P328" i="2"/>
  <c r="T237" i="3"/>
  <c r="T232" i="2"/>
  <c r="R352" i="2"/>
  <c r="R351" i="2" s="1"/>
  <c r="P223" i="3"/>
  <c r="T212" i="2"/>
  <c r="P344" i="2"/>
  <c r="BK237" i="3"/>
  <c r="J237" i="3"/>
  <c r="J100" i="3" s="1"/>
  <c r="P345" i="3"/>
  <c r="R383" i="3"/>
  <c r="R382" i="3"/>
  <c r="BK299" i="3"/>
  <c r="J299" i="3" s="1"/>
  <c r="J101" i="3" s="1"/>
  <c r="BK383" i="3"/>
  <c r="J383" i="3"/>
  <c r="J105" i="3"/>
  <c r="R328" i="2"/>
  <c r="BK127" i="3"/>
  <c r="J127" i="3" s="1"/>
  <c r="J98" i="3" s="1"/>
  <c r="P299" i="3"/>
  <c r="T376" i="3"/>
  <c r="R128" i="2"/>
  <c r="R127" i="2" s="1"/>
  <c r="R126" i="2" s="1"/>
  <c r="P127" i="3"/>
  <c r="R223" i="3"/>
  <c r="R345" i="3"/>
  <c r="P383" i="3"/>
  <c r="P382" i="3"/>
  <c r="BK118" i="4"/>
  <c r="BK117" i="4" s="1"/>
  <c r="J117" i="4" s="1"/>
  <c r="J96" i="4" s="1"/>
  <c r="T128" i="2"/>
  <c r="T127" i="2"/>
  <c r="T126" i="2"/>
  <c r="R212" i="2"/>
  <c r="R344" i="2"/>
  <c r="R127" i="3"/>
  <c r="R299" i="3"/>
  <c r="R376" i="3"/>
  <c r="P118" i="4"/>
  <c r="P117" i="4"/>
  <c r="AU97" i="1"/>
  <c r="T328" i="2"/>
  <c r="P237" i="3"/>
  <c r="BK345" i="3"/>
  <c r="J345" i="3"/>
  <c r="J102" i="3"/>
  <c r="BK376" i="3"/>
  <c r="J376" i="3" s="1"/>
  <c r="J103" i="3" s="1"/>
  <c r="T383" i="3"/>
  <c r="T382" i="3"/>
  <c r="R118" i="4"/>
  <c r="R117" i="4" s="1"/>
  <c r="T299" i="3"/>
  <c r="P376" i="3"/>
  <c r="T118" i="4"/>
  <c r="T117" i="4"/>
  <c r="BK194" i="2"/>
  <c r="J194" i="2"/>
  <c r="J99" i="2"/>
  <c r="BK382" i="3"/>
  <c r="J382" i="3"/>
  <c r="J104" i="3"/>
  <c r="F92" i="4"/>
  <c r="BF126" i="4"/>
  <c r="J89" i="4"/>
  <c r="E107" i="4"/>
  <c r="BF119" i="4"/>
  <c r="BF121" i="4"/>
  <c r="BF123" i="4"/>
  <c r="BF124" i="4"/>
  <c r="BF120" i="4"/>
  <c r="BF122" i="4"/>
  <c r="BF125" i="4"/>
  <c r="J352" i="2"/>
  <c r="J106" i="2"/>
  <c r="E115" i="3"/>
  <c r="BF141" i="3"/>
  <c r="BF171" i="3"/>
  <c r="BF172" i="3"/>
  <c r="BF173" i="3"/>
  <c r="BF177" i="3"/>
  <c r="BF319" i="3"/>
  <c r="BF339" i="3"/>
  <c r="BF370" i="3"/>
  <c r="BF314" i="3"/>
  <c r="BF349" i="3"/>
  <c r="BF365" i="3"/>
  <c r="BF372" i="3"/>
  <c r="J89" i="3"/>
  <c r="BF135" i="3"/>
  <c r="BF155" i="3"/>
  <c r="BF180" i="3"/>
  <c r="BF183" i="3"/>
  <c r="BF212" i="3"/>
  <c r="BF270" i="3"/>
  <c r="BF285" i="3"/>
  <c r="BF296" i="3"/>
  <c r="BF303" i="3"/>
  <c r="BF329" i="3"/>
  <c r="BF375" i="3"/>
  <c r="BF163" i="3"/>
  <c r="BF169" i="3"/>
  <c r="BF170" i="3"/>
  <c r="BF193" i="3"/>
  <c r="BF231" i="3"/>
  <c r="BF234" i="3"/>
  <c r="BF238" i="3"/>
  <c r="BF256" i="3"/>
  <c r="BF333" i="3"/>
  <c r="BF360" i="3"/>
  <c r="BF374" i="3"/>
  <c r="BF159" i="3"/>
  <c r="BF227" i="3"/>
  <c r="BF259" i="3"/>
  <c r="BF340" i="3"/>
  <c r="BF357" i="3"/>
  <c r="BF188" i="3"/>
  <c r="BF191" i="3"/>
  <c r="BF197" i="3"/>
  <c r="BF205" i="3"/>
  <c r="BF215" i="3"/>
  <c r="BF316" i="3"/>
  <c r="BF336" i="3"/>
  <c r="BF343" i="3"/>
  <c r="BF347" i="3"/>
  <c r="BF354" i="3"/>
  <c r="BF385" i="3"/>
  <c r="BF289" i="3"/>
  <c r="BF293" i="3"/>
  <c r="BF377" i="3"/>
  <c r="BF384" i="3"/>
  <c r="BF312" i="3"/>
  <c r="BF323" i="3"/>
  <c r="BF332" i="3"/>
  <c r="BF380" i="3"/>
  <c r="BF184" i="3"/>
  <c r="BF199" i="3"/>
  <c r="BF217" i="3"/>
  <c r="BF249" i="3"/>
  <c r="BF263" i="3"/>
  <c r="BF274" i="3"/>
  <c r="BF342" i="3"/>
  <c r="BF128" i="3"/>
  <c r="BF192" i="3"/>
  <c r="BF203" i="3"/>
  <c r="BF245" i="3"/>
  <c r="BF253" i="3"/>
  <c r="BF308" i="3"/>
  <c r="BF318" i="3"/>
  <c r="BF220" i="3"/>
  <c r="BF266" i="3"/>
  <c r="BF321" i="3"/>
  <c r="BF327" i="3"/>
  <c r="BF306" i="3"/>
  <c r="BF325" i="3"/>
  <c r="BF149" i="3"/>
  <c r="BF158" i="3"/>
  <c r="BF166" i="3"/>
  <c r="BF224" i="3"/>
  <c r="BF282" i="3"/>
  <c r="F122" i="3"/>
  <c r="BF145" i="3"/>
  <c r="BF174" i="3"/>
  <c r="BF187" i="3"/>
  <c r="BF300" i="3"/>
  <c r="BF337" i="3"/>
  <c r="BF152" i="3"/>
  <c r="BF278" i="3"/>
  <c r="BF346" i="3"/>
  <c r="BF131" i="3"/>
  <c r="BF202" i="3"/>
  <c r="BF208" i="3"/>
  <c r="BF218" i="3"/>
  <c r="BF158" i="2"/>
  <c r="BF159" i="2"/>
  <c r="BF164" i="2"/>
  <c r="BF165" i="2"/>
  <c r="BF195" i="2"/>
  <c r="BF310" i="2"/>
  <c r="BF316" i="2"/>
  <c r="BF132" i="2"/>
  <c r="BF145" i="2"/>
  <c r="BF154" i="2"/>
  <c r="BF181" i="2"/>
  <c r="F92" i="2"/>
  <c r="BF189" i="2"/>
  <c r="BF225" i="2"/>
  <c r="BF266" i="2"/>
  <c r="BF348" i="2"/>
  <c r="J120" i="2"/>
  <c r="BF242" i="2"/>
  <c r="BF252" i="2"/>
  <c r="BF260" i="2"/>
  <c r="BF270" i="2"/>
  <c r="BF321" i="2"/>
  <c r="BF136" i="2"/>
  <c r="BF169" i="2"/>
  <c r="BF170" i="2"/>
  <c r="BF185" i="2"/>
  <c r="BF233" i="2"/>
  <c r="BF236" i="2"/>
  <c r="BF277" i="2"/>
  <c r="BF305" i="2"/>
  <c r="BF308" i="2"/>
  <c r="BF324" i="2"/>
  <c r="BF340" i="2"/>
  <c r="BF358" i="2"/>
  <c r="BF141" i="2"/>
  <c r="BF142" i="2"/>
  <c r="BF143" i="2"/>
  <c r="BF146" i="2"/>
  <c r="BF192" i="2"/>
  <c r="BF280" i="2"/>
  <c r="BF295" i="2"/>
  <c r="BF313" i="2"/>
  <c r="BF155" i="2"/>
  <c r="BF168" i="2"/>
  <c r="BF221" i="2"/>
  <c r="BF264" i="2"/>
  <c r="BF274" i="2"/>
  <c r="BF294" i="2"/>
  <c r="BF315" i="2"/>
  <c r="BF333" i="2"/>
  <c r="E116" i="2"/>
  <c r="BF238" i="2"/>
  <c r="BF311" i="2"/>
  <c r="BF329" i="2"/>
  <c r="BF150" i="2"/>
  <c r="BF272" i="2"/>
  <c r="BF284" i="2"/>
  <c r="BF287" i="2"/>
  <c r="BF290" i="2"/>
  <c r="BF292" i="2"/>
  <c r="BF293" i="2"/>
  <c r="BF337" i="2"/>
  <c r="BF176" i="2"/>
  <c r="BF282" i="2"/>
  <c r="BF129" i="2"/>
  <c r="BF140" i="2"/>
  <c r="BF303" i="2"/>
  <c r="BF312" i="2"/>
  <c r="BF318" i="2"/>
  <c r="BF342" i="2"/>
  <c r="BF343" i="2"/>
  <c r="BF345" i="2"/>
  <c r="BF353" i="2"/>
  <c r="BF357" i="2"/>
  <c r="BF173" i="2"/>
  <c r="BF217" i="2"/>
  <c r="BF247" i="2"/>
  <c r="BF296" i="2"/>
  <c r="BF144" i="2"/>
  <c r="BF147" i="2"/>
  <c r="BF205" i="2"/>
  <c r="BF240" i="2"/>
  <c r="BF301" i="2"/>
  <c r="BF307" i="2"/>
  <c r="BF178" i="2"/>
  <c r="BF279" i="2"/>
  <c r="BF179" i="2"/>
  <c r="BF198" i="2"/>
  <c r="BF213" i="2"/>
  <c r="BF229" i="2"/>
  <c r="BF245" i="2"/>
  <c r="BF250" i="2"/>
  <c r="BF258" i="2"/>
  <c r="BF262" i="2"/>
  <c r="BF299" i="2"/>
  <c r="BF285" i="2"/>
  <c r="BF291" i="2"/>
  <c r="F33" i="3"/>
  <c r="AZ96" i="1" s="1"/>
  <c r="F33" i="4"/>
  <c r="AZ97" i="1" s="1"/>
  <c r="F36" i="4"/>
  <c r="BC97" i="1"/>
  <c r="F37" i="4"/>
  <c r="BD97" i="1"/>
  <c r="F35" i="4"/>
  <c r="BB97" i="1"/>
  <c r="F36" i="3"/>
  <c r="BC96" i="1"/>
  <c r="F33" i="2"/>
  <c r="AZ95" i="1" s="1"/>
  <c r="J33" i="4"/>
  <c r="AV97" i="1"/>
  <c r="F37" i="2"/>
  <c r="BD95" i="1" s="1"/>
  <c r="J33" i="3"/>
  <c r="AV96" i="1" s="1"/>
  <c r="F36" i="2"/>
  <c r="BC95" i="1" s="1"/>
  <c r="F35" i="2"/>
  <c r="BB95" i="1" s="1"/>
  <c r="F37" i="3"/>
  <c r="BD96" i="1" s="1"/>
  <c r="J33" i="2"/>
  <c r="AV95" i="1" s="1"/>
  <c r="F35" i="3"/>
  <c r="BB96" i="1" s="1"/>
  <c r="P126" i="3" l="1"/>
  <c r="P125" i="3"/>
  <c r="AU96" i="1"/>
  <c r="AU94" i="1" s="1"/>
  <c r="T126" i="3"/>
  <c r="T125" i="3"/>
  <c r="BK127" i="2"/>
  <c r="BK126" i="2"/>
  <c r="J126" i="2"/>
  <c r="J30" i="2" s="1"/>
  <c r="AG95" i="1" s="1"/>
  <c r="J96" i="2"/>
  <c r="BK125" i="3"/>
  <c r="J125" i="3"/>
  <c r="J30" i="3" s="1"/>
  <c r="J118" i="4"/>
  <c r="J97" i="4"/>
  <c r="J96" i="3"/>
  <c r="J127" i="2"/>
  <c r="J97" i="2"/>
  <c r="F34" i="4"/>
  <c r="BA97" i="1"/>
  <c r="J34" i="2"/>
  <c r="AW95" i="1" s="1"/>
  <c r="AT95" i="1" s="1"/>
  <c r="J30" i="4"/>
  <c r="AG97" i="1"/>
  <c r="J34" i="3"/>
  <c r="AW96" i="1" s="1"/>
  <c r="AT96" i="1" s="1"/>
  <c r="BB94" i="1"/>
  <c r="AX94" i="1"/>
  <c r="AZ94" i="1"/>
  <c r="AV94" i="1"/>
  <c r="AK29" i="1"/>
  <c r="J34" i="4"/>
  <c r="AW97" i="1"/>
  <c r="AT97" i="1"/>
  <c r="AN97" i="1" s="1"/>
  <c r="F34" i="2"/>
  <c r="BA95" i="1" s="1"/>
  <c r="F34" i="3"/>
  <c r="BA96" i="1" s="1"/>
  <c r="BC94" i="1"/>
  <c r="AY94" i="1"/>
  <c r="BD94" i="1"/>
  <c r="W33" i="1"/>
  <c r="AG96" i="1" l="1"/>
  <c r="J39" i="4"/>
  <c r="AN95" i="1"/>
  <c r="J39" i="3"/>
  <c r="J39" i="2"/>
  <c r="AN96" i="1"/>
  <c r="AG94" i="1"/>
  <c r="AK26" i="1" s="1"/>
  <c r="BA94" i="1"/>
  <c r="W30" i="1" s="1"/>
  <c r="W32" i="1"/>
  <c r="W29" i="1"/>
  <c r="W31" i="1"/>
  <c r="AW94" i="1" l="1"/>
  <c r="AK30" i="1"/>
  <c r="AK35" i="1"/>
  <c r="AT94" i="1" l="1"/>
  <c r="AN94" i="1"/>
</calcChain>
</file>

<file path=xl/sharedStrings.xml><?xml version="1.0" encoding="utf-8"?>
<sst xmlns="http://schemas.openxmlformats.org/spreadsheetml/2006/main" count="5922" uniqueCount="909">
  <si>
    <t>Export Komplet</t>
  </si>
  <si>
    <t/>
  </si>
  <si>
    <t>2.0</t>
  </si>
  <si>
    <t>ZAMOK</t>
  </si>
  <si>
    <t>False</t>
  </si>
  <si>
    <t>{40eb06a4-c1bc-4005-8d2d-cb8fcc6abdbc}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</si>
  <si>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</si>
  <si>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</si>
  <si>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</si>
  <si>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</si>
  <si>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</si>
  <si>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</si>
  <si>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28012023MB2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</si>
  <si>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</si>
  <si>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</si>
  <si>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Senica - Holíč, prepojenie vodovodu, 2. etapa, 2. časť, SO Vodovod Lopašov, 2. etapa</t>
  </si>
  <si>
    <t>JKSO:</t>
  </si>
  <si>
    <t>KS:</t>
  </si>
  <si>
    <t>Miesto:</t>
  </si>
  <si>
    <t>k.ú. Lopašov</t>
  </si>
  <si>
    <t>Dátum:</t>
  </si>
  <si>
    <t>28. 1. 2023</t>
  </si>
  <si>
    <t>Objednávateľ:</t>
  </si>
  <si>
    <t>IČO:</t>
  </si>
  <si>
    <t>Obec Lopašov</t>
  </si>
  <si>
    <t>IČ DPH:</t>
  </si>
  <si>
    <t>Zhotoviteľ:</t>
  </si>
  <si>
    <t>Vyplň údaj</t>
  </si>
  <si>
    <t>Projektant:</t>
  </si>
  <si>
    <t>ATELIÉR BUDO s.r.o.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</si>
  <si>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</si>
  <si>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</si>
  <si>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</si>
  <si>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</si>
  <si>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</si>
  <si>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</si>
  <si>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</si>
  <si>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</si>
  <si>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</si>
  <si>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</si>
  <si>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</si>
  <si>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</si>
  <si>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</si>
  <si>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</si>
  <si>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</si>
  <si>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</si>
  <si>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</si>
  <si>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</si>
  <si>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</si>
  <si>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</si>
  <si>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</si>
  <si>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</si>
  <si>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</si>
  <si>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</si>
  <si>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</si>
  <si>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</si>
  <si>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</si>
  <si>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</si>
  <si>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</si>
  <si>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</si>
  <si>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</si>
  <si>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</si>
  <si>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</si>
  <si>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</si>
  <si>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</si>
  <si>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</si>
  <si>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</si>
  <si>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</si>
  <si>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</si>
  <si>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</si>
  <si>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</si>
  <si>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</si>
  <si>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</si>
  <si>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</si>
  <si>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</si>
  <si>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</si>
  <si>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</si>
  <si>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</si>
  <si>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</si>
  <si>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20092018MB</t>
  </si>
  <si>
    <t>1 - Vodovod</t>
  </si>
  <si>
    <t>STA</t>
  </si>
  <si>
    <t>1</t>
  </si>
  <si>
    <t>{f5e79ca9-12cd-48cc-b4f2-b3d2502b9af9}</t>
  </si>
  <si>
    <t>20092018MB1</t>
  </si>
  <si>
    <t>2- Vodovodné prípojky</t>
  </si>
  <si>
    <t>{972d90cc-79a6-4071-b82e-5213489b4a0e}</t>
  </si>
  <si>
    <t>20092018MB2</t>
  </si>
  <si>
    <t>3 - Ostatné náklady</t>
  </si>
  <si>
    <t>{3caeedb7-d153-4af8-96c6-7b287c2d247c}</t>
  </si>
  <si>
    <t>KRYCÍ LIST ROZPOČTU</t>
  </si>
  <si>
    <t>Objekt:</t>
  </si>
  <si>
    <t>20092018MB - 1 - Vodovod</t>
  </si>
  <si>
    <t>Ing. Marián Budovič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</si>
  <si>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</si>
  <si>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</si>
  <si>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</si>
  <si>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</si>
  <si>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</si>
  <si>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</si>
  <si>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</si>
  <si>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</si>
  <si>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</si>
  <si>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</si>
  <si>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</si>
  <si>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</si>
  <si>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</si>
  <si>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>M - Práce a dodávky M</t>
  </si>
  <si>
    <t xml:space="preserve">    23-M - Montáže potrubia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</si>
  <si>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</si>
  <si>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</si>
  <si>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</si>
  <si>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</si>
  <si>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</si>
  <si>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</si>
  <si>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</si>
  <si>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</si>
  <si>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</si>
  <si>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</si>
  <si>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</si>
  <si>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</si>
  <si>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</si>
  <si>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</si>
  <si>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</si>
  <si>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</si>
  <si>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</si>
  <si>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110011010</t>
  </si>
  <si>
    <t xml:space="preserve">Vytyčenie trasy vodovodu </t>
  </si>
  <si>
    <t>km</t>
  </si>
  <si>
    <t>4</t>
  </si>
  <si>
    <t>2</t>
  </si>
  <si>
    <t>546945183</t>
  </si>
  <si>
    <t>VV</t>
  </si>
  <si>
    <t>214/1000</t>
  </si>
  <si>
    <t>Súčet</t>
  </si>
  <si>
    <t>113107242</t>
  </si>
  <si>
    <t>Odstránenie krytu asfaltového v ploche nad 200 m2, hr. nad 50 do 100 mm,  -0,18100t</t>
  </si>
  <si>
    <t>m2</t>
  </si>
  <si>
    <t>50945018</t>
  </si>
  <si>
    <t>"MK - asfaltová cesta"</t>
  </si>
  <si>
    <t>(214*1,6)+(0,7*54)</t>
  </si>
  <si>
    <t>3</t>
  </si>
  <si>
    <t>113307223</t>
  </si>
  <si>
    <t>Odstránenie podkladu v ploche nad 200 m2 z kameniva hrubého drveného, hr.200 do 300 m,  -0,40000t</t>
  </si>
  <si>
    <t>-943941241</t>
  </si>
  <si>
    <t>115001101</t>
  </si>
  <si>
    <t>Odvedenie vody potrubím pri priemere potrubia DN do 100</t>
  </si>
  <si>
    <t>m</t>
  </si>
  <si>
    <t>-1441581706</t>
  </si>
  <si>
    <t>5</t>
  </si>
  <si>
    <t>115101201</t>
  </si>
  <si>
    <t>Čerpanie vody na dopravnú výšku do 10 m s priemerným prítokom litrov za minútu nad 100 do 500 l</t>
  </si>
  <si>
    <t>hod</t>
  </si>
  <si>
    <t>586238150</t>
  </si>
  <si>
    <t>6</t>
  </si>
  <si>
    <t>115101201R</t>
  </si>
  <si>
    <t>Prenájom + PHM k elektrocentrále 400V/230V</t>
  </si>
  <si>
    <t>deň</t>
  </si>
  <si>
    <t>1452173918</t>
  </si>
  <si>
    <t>7</t>
  </si>
  <si>
    <t>115101301</t>
  </si>
  <si>
    <t>Pohotovosť záložnej čerpacej súpravy pre výšku do 10 m, s prítokom litrov za minútu nad 100 do 500 l</t>
  </si>
  <si>
    <t>1495439117</t>
  </si>
  <si>
    <t>8</t>
  </si>
  <si>
    <t>119001411</t>
  </si>
  <si>
    <t>Dočasné zaistenie podzemného potrubia DN do 200</t>
  </si>
  <si>
    <t>-233050329</t>
  </si>
  <si>
    <t>9</t>
  </si>
  <si>
    <t>119001412</t>
  </si>
  <si>
    <t>Dočasné zaistenie podzemného potrubia DN 200-500</t>
  </si>
  <si>
    <t>-842545667</t>
  </si>
  <si>
    <t>10</t>
  </si>
  <si>
    <t>119001422</t>
  </si>
  <si>
    <t>Dočasné zaistenie káblov a káblových tratí do 6 káblov</t>
  </si>
  <si>
    <t>-1298970977</t>
  </si>
  <si>
    <t>11</t>
  </si>
  <si>
    <t>120001101</t>
  </si>
  <si>
    <t>Príplatok k cenám výkopov za sťaženie výkopu v blízkosti podzemného vedenia alebo výbušnín</t>
  </si>
  <si>
    <t>m3</t>
  </si>
  <si>
    <t>-1919269853</t>
  </si>
  <si>
    <t>40</t>
  </si>
  <si>
    <t>12</t>
  </si>
  <si>
    <t>132201202</t>
  </si>
  <si>
    <t>Výkop ryhy šírky 600-2000mm horn.3 od 100 do 1000 m3</t>
  </si>
  <si>
    <t>-492836617</t>
  </si>
  <si>
    <t>(214*1,1*1,7)*0,8</t>
  </si>
  <si>
    <t>"odpočet odstránenie asfaltu a podkladnej vrstvy" -((0,1+0,3)*1,1*214)</t>
  </si>
  <si>
    <t>13</t>
  </si>
  <si>
    <t>132201209</t>
  </si>
  <si>
    <t>Príplatok k cenám za lepivosť pri hĺbení rýh š. nad 600 do 2 000 mm zapaž. i nezapažených, s urovnaním dna v hornine 3</t>
  </si>
  <si>
    <t>183085253</t>
  </si>
  <si>
    <t>14</t>
  </si>
  <si>
    <t>132301202</t>
  </si>
  <si>
    <t>Výkop ryhy šírky 600-2000mm hor 4 100-1000 m3</t>
  </si>
  <si>
    <t>-1772907490</t>
  </si>
  <si>
    <t>(214*1,1*1,6)*0,2</t>
  </si>
  <si>
    <t>15</t>
  </si>
  <si>
    <t>132301209</t>
  </si>
  <si>
    <t>Príplatok za lepivosť pri hĺbení rýh š. nad 600 do 2 000 mm zapažených i nezapažených, s urovnaním dna v hornine 4</t>
  </si>
  <si>
    <t>1379093599</t>
  </si>
  <si>
    <t>16</t>
  </si>
  <si>
    <t>132301101</t>
  </si>
  <si>
    <t>Výkop ryhy do šírky 600 mm v horn.4 do 100 m3</t>
  </si>
  <si>
    <t>1859956216</t>
  </si>
  <si>
    <t>"výška skladby odstránenia MK-asfaltovej cesty je 400mm; výška spätnej úpravy MK-asfaltovej cesty je 460mm. Rozdiel je výšky 60mm na šírku 250mm"</t>
  </si>
  <si>
    <t>"z každej strany. Rozdiel je dopočítaný výkopom ryhy o celkovej výške 60mm, celkovej šírke 500mm a celkovej dĺžke 233,5m"</t>
  </si>
  <si>
    <t>(0,06*0,5*214)</t>
  </si>
  <si>
    <t>17</t>
  </si>
  <si>
    <t>132301109</t>
  </si>
  <si>
    <t>Príplatok za lepivosť pri hĺbení rýh šírky do 600 mm zapažených i nezapažených s urovnaním dna v hornine 4</t>
  </si>
  <si>
    <t>-1085175089</t>
  </si>
  <si>
    <t>18</t>
  </si>
  <si>
    <t>151101101</t>
  </si>
  <si>
    <t>Paženie a rozopretie stien rýh pre podzemné vedenie, príložné do 2 m</t>
  </si>
  <si>
    <t>951844822</t>
  </si>
  <si>
    <t>(214*1,7)*2</t>
  </si>
  <si>
    <t>19</t>
  </si>
  <si>
    <t>151101111</t>
  </si>
  <si>
    <t>Odstránenie paženia rýh pre podzemné vedenie, príložné hĺbky do 2 m</t>
  </si>
  <si>
    <t>-1615544923</t>
  </si>
  <si>
    <t>162401132</t>
  </si>
  <si>
    <t>Vodorovné premiestnenie výkopku  po nespevnenej ceste z  horniny tr.1-4, nad 100 do 1000 m3 na vzdialenosť do 2000 m</t>
  </si>
  <si>
    <t>-1819420092</t>
  </si>
  <si>
    <t>21</t>
  </si>
  <si>
    <t>167102102</t>
  </si>
  <si>
    <t>Nakladanie neuľahnutého výkopku z hornín tr.1-4 nad 1000 do 10000 m3</t>
  </si>
  <si>
    <t>36100570</t>
  </si>
  <si>
    <t>312,44</t>
  </si>
  <si>
    <t>22</t>
  </si>
  <si>
    <t>162501122</t>
  </si>
  <si>
    <t>Vodorovné premiestnenie výkopku po spevnenej ceste z horniny tr.1-4, nad 100 do 1000 m3 na vzdialenosť do 3000 m</t>
  </si>
  <si>
    <t>318915324</t>
  </si>
  <si>
    <t>23</t>
  </si>
  <si>
    <t>162501123</t>
  </si>
  <si>
    <t>Vodorovné premiestnenie výkopku po spevnenej ceste z horniny tr.1-4, nad 100 do 1000 m3, príplatok k cene za každých ďalšich a začatých 1000 m</t>
  </si>
  <si>
    <t>-1663922372</t>
  </si>
  <si>
    <t>312,44*7 'Prepočítané koeficientom množstva</t>
  </si>
  <si>
    <t>24</t>
  </si>
  <si>
    <t>171201203</t>
  </si>
  <si>
    <t>Uloženie sypaniny na skládky nad 1000 do 10000 m3</t>
  </si>
  <si>
    <t>1908686171</t>
  </si>
  <si>
    <t>25</t>
  </si>
  <si>
    <t>171209002</t>
  </si>
  <si>
    <t>Poplatok za skladovanie - zemina a kamenivo (17 05) ostatné</t>
  </si>
  <si>
    <t>t</t>
  </si>
  <si>
    <t>-1722617136</t>
  </si>
  <si>
    <t>312,44*2 'Prepočítané koeficientom množstva</t>
  </si>
  <si>
    <t>26</t>
  </si>
  <si>
    <t>174101002</t>
  </si>
  <si>
    <t>Zásyp sypaninou so zhutnením jám, šachiet, rýh, zárezov alebo okolo objektov nad 100 do 1000 m3</t>
  </si>
  <si>
    <t>558758192</t>
  </si>
  <si>
    <t>(214*1,1*0,74)</t>
  </si>
  <si>
    <t>Medzisúčet</t>
  </si>
  <si>
    <t>27</t>
  </si>
  <si>
    <t>M</t>
  </si>
  <si>
    <t>5834532300</t>
  </si>
  <si>
    <t>Štrkodrva 0- 63 z</t>
  </si>
  <si>
    <t>-2089223263</t>
  </si>
  <si>
    <t>214*1,1*0,74</t>
  </si>
  <si>
    <t>174,196*1,9 'Prepočítané koeficientom množstva</t>
  </si>
  <si>
    <t>28</t>
  </si>
  <si>
    <t>175101101</t>
  </si>
  <si>
    <t>Obsyp potrubia sypaninou z vhodných hornín 1 až 4 bez prehodenia sypaniny</t>
  </si>
  <si>
    <t>768891692</t>
  </si>
  <si>
    <t>(214*0,4*1,1)-(0,05*0,05*3,14*214)</t>
  </si>
  <si>
    <t>29</t>
  </si>
  <si>
    <t>5833116600</t>
  </si>
  <si>
    <t xml:space="preserve">Kamenivo ťažené drobné 0-4 </t>
  </si>
  <si>
    <t>-1736788660</t>
  </si>
  <si>
    <t>92,48*1,9 'Prepočítané koeficientom množstva</t>
  </si>
  <si>
    <t>Vodorovné konštrukcie</t>
  </si>
  <si>
    <t>30</t>
  </si>
  <si>
    <t>451572111</t>
  </si>
  <si>
    <t>Lôžko pod potrubie, stoky a drobné objekty, v otvorenom výkope z kameniva drobného ťaženého 0-4 mm</t>
  </si>
  <si>
    <t>1053071301</t>
  </si>
  <si>
    <t>214*1,1*0,1</t>
  </si>
  <si>
    <t>31</t>
  </si>
  <si>
    <t>452311131</t>
  </si>
  <si>
    <t>Dosky, bloky, sedlá z betónu v otvorenom výkope tr.C 12/15</t>
  </si>
  <si>
    <t>448237384</t>
  </si>
  <si>
    <t>"bet. blok pri ukončení radu" 1*0,22</t>
  </si>
  <si>
    <t>"bet. blok pod hydrantový N kus" 2*0,018</t>
  </si>
  <si>
    <t>"bet. blok. pod. uzáver" 2*0,021</t>
  </si>
  <si>
    <t>"bet. blok pod uzáverový poklop" 2*0,02</t>
  </si>
  <si>
    <t>"bet. blok pod hydrantový poklop" 2*0,033</t>
  </si>
  <si>
    <t>32</t>
  </si>
  <si>
    <t>452351101</t>
  </si>
  <si>
    <t>Debnenie v otvorenom výkope dosiek, sedlových lôžok a blokov pod potrubie,stoky a drobné objekty</t>
  </si>
  <si>
    <t>1244213910</t>
  </si>
  <si>
    <t>"bet. blok pri ukončení radu" 1*0,95</t>
  </si>
  <si>
    <t>"bet. blok pod hydrantový N kus" 2*0,24</t>
  </si>
  <si>
    <t>"bet. blok. pod. uzáver" 2*0,26</t>
  </si>
  <si>
    <t>"bet. blok pod uzáverový poklop" 2*0,325</t>
  </si>
  <si>
    <t>"bet. blok pod hydrantový poklop" 2*0,504</t>
  </si>
  <si>
    <t>Komunikácie</t>
  </si>
  <si>
    <t>33</t>
  </si>
  <si>
    <t>566901111</t>
  </si>
  <si>
    <t>Upravenie podkladu po prekopoch pre inž. siete so zhutnenou vrstvou štrkodrvy fr. 0-32 - zhutniť na ID 0,90 PS</t>
  </si>
  <si>
    <t>-817306392</t>
  </si>
  <si>
    <t>(214*1,6*0,2) + (0,7*54*0,2)</t>
  </si>
  <si>
    <t>34</t>
  </si>
  <si>
    <t>573231111</t>
  </si>
  <si>
    <t>Postrek asfaltový spojovací bez posypu kamenivom z cestnej emulzie v množstve od 0,50 do 0,80 kg/m2</t>
  </si>
  <si>
    <t>2096838088</t>
  </si>
  <si>
    <t>(214*1,6)+(214*0,06*2)+(0,7*54)</t>
  </si>
  <si>
    <t>35</t>
  </si>
  <si>
    <t>577151213</t>
  </si>
  <si>
    <t>Betón asfaltový nemodifik. II.tr. jemnozrnný AC 8 O, strednozrnný AC 11 O alebo hrubozrnný AC 16 L, po zhutnení hr. 60 mm</t>
  </si>
  <si>
    <t>331739437</t>
  </si>
  <si>
    <t>36</t>
  </si>
  <si>
    <t>581130115.S</t>
  </si>
  <si>
    <t>Kryt cementobetónový cestných komunikácií skupiny CB I pre TDZ I a II, hr. 200 mm</t>
  </si>
  <si>
    <t>538907543</t>
  </si>
  <si>
    <t>37</t>
  </si>
  <si>
    <t>919723211R</t>
  </si>
  <si>
    <t>Bituménový pásik Dunaflex 40x4 mm, vrátane montáže</t>
  </si>
  <si>
    <t>-1778463423</t>
  </si>
  <si>
    <t>(214) + (214-54)+(2*1,6)</t>
  </si>
  <si>
    <t>Rúrové vedenie</t>
  </si>
  <si>
    <t>38</t>
  </si>
  <si>
    <t>851261121</t>
  </si>
  <si>
    <t>Montáž potrubia z rúr liatinových tlakových hrdlových s integrovaným tesnením v otvorenom výkope DN 100</t>
  </si>
  <si>
    <t>64</t>
  </si>
  <si>
    <t>1112704561</t>
  </si>
  <si>
    <t>213,2</t>
  </si>
  <si>
    <t>39</t>
  </si>
  <si>
    <t>5525111500</t>
  </si>
  <si>
    <t>Rúra z tvárnej liatiny s jednokomorovým hrdlom Blutop TvLT 100</t>
  </si>
  <si>
    <t>256</t>
  </si>
  <si>
    <t>-1938491259</t>
  </si>
  <si>
    <t>213,2*1,01 'Prepočítané koeficientom množstva</t>
  </si>
  <si>
    <t>552ZS1</t>
  </si>
  <si>
    <t>Pružný násuvný zakusovací zámkový spoj určený do jednokomorového hrdla DN100</t>
  </si>
  <si>
    <t>ks</t>
  </si>
  <si>
    <t>-164077650</t>
  </si>
  <si>
    <t>32*1,015 'Prepočítané koeficientom množstva</t>
  </si>
  <si>
    <t>41</t>
  </si>
  <si>
    <t>552ZS3</t>
  </si>
  <si>
    <t>Pružný násuvný spoj určený do jednokomorového hrdla DN100 /gumové tesnenie/</t>
  </si>
  <si>
    <t>-295873295</t>
  </si>
  <si>
    <t>25*1,015 'Prepočítané koeficientom množstva</t>
  </si>
  <si>
    <t>42</t>
  </si>
  <si>
    <t>852242121</t>
  </si>
  <si>
    <t>Montáž potrubia z rúr liat. prírubných abnormál. dĺžok, jednotlivo do 1 m DN 80</t>
  </si>
  <si>
    <t>-229164567</t>
  </si>
  <si>
    <t>"FF" 4</t>
  </si>
  <si>
    <t>43</t>
  </si>
  <si>
    <t>5525032670</t>
  </si>
  <si>
    <t>Prírubová rúra z tvárnej liatiny FF80/200</t>
  </si>
  <si>
    <t>-929474334</t>
  </si>
  <si>
    <t>4*1,01 'Prepočítané koeficientom množstva</t>
  </si>
  <si>
    <t>44</t>
  </si>
  <si>
    <t>857242121</t>
  </si>
  <si>
    <t>Montáž liatin. tvarovky jednoosovej na potrubí z rúr prírubových DN 80</t>
  </si>
  <si>
    <t>249421596</t>
  </si>
  <si>
    <t>"N" 2</t>
  </si>
  <si>
    <t>45</t>
  </si>
  <si>
    <t>5525572000</t>
  </si>
  <si>
    <t>Prírubové koleno s pätkou N80</t>
  </si>
  <si>
    <t>1834156201</t>
  </si>
  <si>
    <t>2*1,01 'Prepočítané koeficientom množstva</t>
  </si>
  <si>
    <t>46</t>
  </si>
  <si>
    <t>857261121</t>
  </si>
  <si>
    <t>Montáž liatin. tvarovky jednoosovej na potrubí z rúr hrdlových DN 100</t>
  </si>
  <si>
    <t>1422379243</t>
  </si>
  <si>
    <t>"K 11,25" 3</t>
  </si>
  <si>
    <t>"K 22,5" 1</t>
  </si>
  <si>
    <t>"K 30°"1</t>
  </si>
  <si>
    <t>"K45°" 1</t>
  </si>
  <si>
    <t>47</t>
  </si>
  <si>
    <t>5525036670</t>
  </si>
  <si>
    <t>Hrdlové koleno Blutop K100/11,25°</t>
  </si>
  <si>
    <t>2139840261</t>
  </si>
  <si>
    <t>3*1,01 'Prepočítané koeficientom množstva</t>
  </si>
  <si>
    <t>48</t>
  </si>
  <si>
    <t>5525036690</t>
  </si>
  <si>
    <t>Hrdlové koleno Blutop K100/22,5°</t>
  </si>
  <si>
    <t>649935180</t>
  </si>
  <si>
    <t>1*1,01 'Prepočítané koeficientom množstva</t>
  </si>
  <si>
    <t>49</t>
  </si>
  <si>
    <t>5525036710</t>
  </si>
  <si>
    <t>Hrdlové koleno Blutop K100/30°</t>
  </si>
  <si>
    <t>899384913</t>
  </si>
  <si>
    <t>50</t>
  </si>
  <si>
    <t>5525036730</t>
  </si>
  <si>
    <t>Hrdlové koleno Blutop K100/45°</t>
  </si>
  <si>
    <t>-1544012905</t>
  </si>
  <si>
    <t>51</t>
  </si>
  <si>
    <t>857262121</t>
  </si>
  <si>
    <t>Montáž liatin. tvarovky jednoosovej na potrubí z rúr prírubových DN 100</t>
  </si>
  <si>
    <t>1311028280</t>
  </si>
  <si>
    <t>"F"1</t>
  </si>
  <si>
    <t>"X" 1</t>
  </si>
  <si>
    <t>52</t>
  </si>
  <si>
    <t>5525032180</t>
  </si>
  <si>
    <t>Prírubová tvarovka s hladkým koncom Blutop F100</t>
  </si>
  <si>
    <t>-1314591095</t>
  </si>
  <si>
    <t>53</t>
  </si>
  <si>
    <t>5525581200</t>
  </si>
  <si>
    <t>Zaslepovacia príruba X100</t>
  </si>
  <si>
    <t>-416446617</t>
  </si>
  <si>
    <t>54</t>
  </si>
  <si>
    <t>857264121</t>
  </si>
  <si>
    <t>Montáž liatin. tvarovky odbočnej na potrubí z rúr prírubových DN 100</t>
  </si>
  <si>
    <t>1632923643</t>
  </si>
  <si>
    <t>"A 100/80"2</t>
  </si>
  <si>
    <t>55</t>
  </si>
  <si>
    <t>5525035620</t>
  </si>
  <si>
    <t>Hrdlová tvarovka s prírubovou odbočkou Blutop A100/80</t>
  </si>
  <si>
    <t>511710870</t>
  </si>
  <si>
    <t>56</t>
  </si>
  <si>
    <t>891241111</t>
  </si>
  <si>
    <t>Montáž vodovodného posúvača s osadením zemnej súpravy (bez poklopov) DN 80</t>
  </si>
  <si>
    <t>1304400214</t>
  </si>
  <si>
    <t>57</t>
  </si>
  <si>
    <t>4222370600</t>
  </si>
  <si>
    <t>Prírubový mäkkotesniaci uzáver stavebná dĺžka F4 Š80</t>
  </si>
  <si>
    <t>-1002073452</t>
  </si>
  <si>
    <t>58</t>
  </si>
  <si>
    <t>4229123000</t>
  </si>
  <si>
    <t>Zemná uzáverová súprava DN80</t>
  </si>
  <si>
    <t>1052574721</t>
  </si>
  <si>
    <t>59</t>
  </si>
  <si>
    <t>891247111</t>
  </si>
  <si>
    <t>Montáž vodovodnej armatúry na potrubí, hydrant podzemný (bez osadenia poklopov) DN 80</t>
  </si>
  <si>
    <t>-1792563654</t>
  </si>
  <si>
    <t>60</t>
  </si>
  <si>
    <t>42273650761</t>
  </si>
  <si>
    <t>Podzemný hydrant DN 80 konštrukčná výška 1000 mm H80</t>
  </si>
  <si>
    <t>-233236734</t>
  </si>
  <si>
    <t>61</t>
  </si>
  <si>
    <t>892271111</t>
  </si>
  <si>
    <t>Ostatné práce na rúrovom vedení, tlakové skúšky vodovodného potrubia DN 100 alebo 125</t>
  </si>
  <si>
    <t>1542140029</t>
  </si>
  <si>
    <t>214</t>
  </si>
  <si>
    <t>62</t>
  </si>
  <si>
    <t>892273111</t>
  </si>
  <si>
    <t>Preplach a dezinfekcia vodovodného potrubia DN do 125</t>
  </si>
  <si>
    <t>-584214015</t>
  </si>
  <si>
    <t>63</t>
  </si>
  <si>
    <t>892372111</t>
  </si>
  <si>
    <t>Zabezpečenie koncov vodovodného potrubia pri tlakových skúškach DN do 300 mm</t>
  </si>
  <si>
    <t>626362286</t>
  </si>
  <si>
    <t>899401112</t>
  </si>
  <si>
    <t>Osadenie poklopu liatinového posúvačového</t>
  </si>
  <si>
    <t>-1670837947</t>
  </si>
  <si>
    <t>65</t>
  </si>
  <si>
    <t>4229135200</t>
  </si>
  <si>
    <t>Liatinový uzáverový poklop</t>
  </si>
  <si>
    <t>1920187806</t>
  </si>
  <si>
    <t>66</t>
  </si>
  <si>
    <t>899401113</t>
  </si>
  <si>
    <t>Osadenie poklopu liatinového hydrantového</t>
  </si>
  <si>
    <t>2060583054</t>
  </si>
  <si>
    <t>67</t>
  </si>
  <si>
    <t>4229150018</t>
  </si>
  <si>
    <t>Liatinový hydrantový poklop</t>
  </si>
  <si>
    <t>1304196291</t>
  </si>
  <si>
    <t>68</t>
  </si>
  <si>
    <t>899713111</t>
  </si>
  <si>
    <t>Orientačná tabuľka na vodovodných a kanalizačných radoch na stĺpiku oceľovom alebo betónovom alebo na murive</t>
  </si>
  <si>
    <t>-855776712</t>
  </si>
  <si>
    <t>"hydrant" 2*2</t>
  </si>
  <si>
    <t>69</t>
  </si>
  <si>
    <t>316T1</t>
  </si>
  <si>
    <t xml:space="preserve">Tabuľka na označenie podzmného hydrantu </t>
  </si>
  <si>
    <t>-1623498053</t>
  </si>
  <si>
    <t>70</t>
  </si>
  <si>
    <t>316T2</t>
  </si>
  <si>
    <t>Tabuľka na označenie vzdialenosti podzemného hydrantu, 70x140mm</t>
  </si>
  <si>
    <t>1701618775</t>
  </si>
  <si>
    <t>71</t>
  </si>
  <si>
    <t>316T3</t>
  </si>
  <si>
    <t>Tabuľka na označenie poradového čísla podzmného hydrantu, 70x140mm</t>
  </si>
  <si>
    <t>-1211055907</t>
  </si>
  <si>
    <t>72</t>
  </si>
  <si>
    <t>316T4</t>
  </si>
  <si>
    <t>Tabuľka pre označenie hydrantu v zmysle STN 75 5025</t>
  </si>
  <si>
    <t>-1412613159</t>
  </si>
  <si>
    <t>73</t>
  </si>
  <si>
    <t>899721111.1</t>
  </si>
  <si>
    <t>Montaž vyhladavacieho vodiča na potrubí DN do 150 mm</t>
  </si>
  <si>
    <t>-1365352752</t>
  </si>
  <si>
    <t>74</t>
  </si>
  <si>
    <t>3410350192</t>
  </si>
  <si>
    <t>CY 4mm2    Kábel pre pevné uloženie, medený STN</t>
  </si>
  <si>
    <t>-1185583376</t>
  </si>
  <si>
    <t>222*1,01 'Prepočítané koeficientom množstva</t>
  </si>
  <si>
    <t>75</t>
  </si>
  <si>
    <t>899721111R</t>
  </si>
  <si>
    <t>Výstražná folia BIELA-VODOVOD</t>
  </si>
  <si>
    <t>807667681</t>
  </si>
  <si>
    <t>76</t>
  </si>
  <si>
    <t>899721131</t>
  </si>
  <si>
    <t>Označenie vodovodného potrubia modrou výstražnou fóliou</t>
  </si>
  <si>
    <t>191277813</t>
  </si>
  <si>
    <t>77</t>
  </si>
  <si>
    <t>VP-1</t>
  </si>
  <si>
    <t>Montáž tesnení do prírubového spoja DN80</t>
  </si>
  <si>
    <t>1929432921</t>
  </si>
  <si>
    <t>78</t>
  </si>
  <si>
    <t>552PS</t>
  </si>
  <si>
    <t>Tesnenie do prírubového spoja DN 80</t>
  </si>
  <si>
    <t>813283213</t>
  </si>
  <si>
    <t>10*1,015 'Prepočítané koeficientom množstva</t>
  </si>
  <si>
    <t>79</t>
  </si>
  <si>
    <t>VP-2</t>
  </si>
  <si>
    <t>Montáž tesnení do prírubového spoja DN100</t>
  </si>
  <si>
    <t>-4950092</t>
  </si>
  <si>
    <t>80</t>
  </si>
  <si>
    <t>552PS1</t>
  </si>
  <si>
    <t>Tesnenie do prírubového spoja DN 100</t>
  </si>
  <si>
    <t>-868339328</t>
  </si>
  <si>
    <t>1*1,015 'Prepočítané koeficientom množstva</t>
  </si>
  <si>
    <t>81</t>
  </si>
  <si>
    <t>552PS4</t>
  </si>
  <si>
    <t>Matica presná M16 DIN934 oceľ trieda 8,0 pozink</t>
  </si>
  <si>
    <t>1753971279</t>
  </si>
  <si>
    <t>88</t>
  </si>
  <si>
    <t>88*1,015 'Prepočítané koeficientom množstva</t>
  </si>
  <si>
    <t>82</t>
  </si>
  <si>
    <t>552PS5</t>
  </si>
  <si>
    <t>skrutka DIN 933 N 16x80 TR. 8,8 ZN</t>
  </si>
  <si>
    <t>2143164904</t>
  </si>
  <si>
    <t>83</t>
  </si>
  <si>
    <t>552PS6</t>
  </si>
  <si>
    <t>pozink podložka M16</t>
  </si>
  <si>
    <t>66271157</t>
  </si>
  <si>
    <t>88*2</t>
  </si>
  <si>
    <t>176*1,015 'Prepočítané koeficientom množstva</t>
  </si>
  <si>
    <t>Ostatné konštrukcie a práce-búranie</t>
  </si>
  <si>
    <t>84</t>
  </si>
  <si>
    <t>9197161111</t>
  </si>
  <si>
    <t>Oceľová výstuž cementobet. krytu TEVYCED letis. plôch zo zvar. sietí KARI hmotnosť do 7,9 kg/m2</t>
  </si>
  <si>
    <t>531178771</t>
  </si>
  <si>
    <t>"MK - asfaltová cesta" + 10 % na prekryv</t>
  </si>
  <si>
    <t>(((214*1,6)*7,9)*1,1)/1000</t>
  </si>
  <si>
    <t>85</t>
  </si>
  <si>
    <t>919735112</t>
  </si>
  <si>
    <t>Rezanie existujúceho asfaltového krytu alebo podkladu hĺbky nad 50 do 100 mm</t>
  </si>
  <si>
    <t>-1102333019</t>
  </si>
  <si>
    <t>((214*2)*2)+(2*1,6)</t>
  </si>
  <si>
    <t>86</t>
  </si>
  <si>
    <t>979082213</t>
  </si>
  <si>
    <t>Vodorovná doprava sutiny so zložením a hrubým urovnaním na vzdialenosť do 1 km</t>
  </si>
  <si>
    <t>526392626</t>
  </si>
  <si>
    <t>292,754</t>
  </si>
  <si>
    <t>87</t>
  </si>
  <si>
    <t>979082219</t>
  </si>
  <si>
    <t>Príplatok k cene za každý ďalší aj začatý 1 km nad 1 km</t>
  </si>
  <si>
    <t>-156988864</t>
  </si>
  <si>
    <t>292,754*9 'Prepočítané koeficientom množstva</t>
  </si>
  <si>
    <t>979087212</t>
  </si>
  <si>
    <t>Nakladanie na dopravné prostriedky pre vodorovnú dopravu sutiny</t>
  </si>
  <si>
    <t>-569679760</t>
  </si>
  <si>
    <t>89</t>
  </si>
  <si>
    <t>979089212</t>
  </si>
  <si>
    <t>Poplatok za skladovanie - recyklácia</t>
  </si>
  <si>
    <t>-423344367</t>
  </si>
  <si>
    <t>99</t>
  </si>
  <si>
    <t>Presun hmôt HSV</t>
  </si>
  <si>
    <t>90</t>
  </si>
  <si>
    <t>998225111.S</t>
  </si>
  <si>
    <t>Presun hmôt pre pozemnú komunikáciu a letisko s krytom asfaltovým akejkoľvek dĺžky objektu</t>
  </si>
  <si>
    <t>-1504980251</t>
  </si>
  <si>
    <t>939,52-6,647</t>
  </si>
  <si>
    <t>91</t>
  </si>
  <si>
    <t>998276101.S</t>
  </si>
  <si>
    <t>Presun hmôt pre rúrové vedenie hĺbené z rúr z plast., hmôt alebo sklolamin. v otvorenom výkope</t>
  </si>
  <si>
    <t>-1766324344</t>
  </si>
  <si>
    <t>6,647</t>
  </si>
  <si>
    <t>PSV</t>
  </si>
  <si>
    <t>Práce a dodávky PSV</t>
  </si>
  <si>
    <t>Práce a dodávky M</t>
  </si>
  <si>
    <t>23-M</t>
  </si>
  <si>
    <t>Montáže potrubia</t>
  </si>
  <si>
    <t>92</t>
  </si>
  <si>
    <t>230220011</t>
  </si>
  <si>
    <t>Montáž orientačného stľpika</t>
  </si>
  <si>
    <t>-457812193</t>
  </si>
  <si>
    <t xml:space="preserve">"hydrant" </t>
  </si>
  <si>
    <t>93</t>
  </si>
  <si>
    <t>404OS</t>
  </si>
  <si>
    <t>Orientačný stĺpik červenej farby, označenie podzmného hydrantu tvaru trojbokého hranola červenej farby, 200x140mm; umiestnené písmeno bielej farby - H - vrátane bet. pätky</t>
  </si>
  <si>
    <t>128</t>
  </si>
  <si>
    <t>-225122217</t>
  </si>
  <si>
    <t>94</t>
  </si>
  <si>
    <t>404OS1</t>
  </si>
  <si>
    <t>Orientačný stĺpik bielo modrá farba vrátane bet. pätky</t>
  </si>
  <si>
    <t>-295260815</t>
  </si>
  <si>
    <t>20092018MB1 - 2- Vodovodné prípojky</t>
  </si>
  <si>
    <t>-11502439</t>
  </si>
  <si>
    <t>(181,5)/1000</t>
  </si>
  <si>
    <t>113106241</t>
  </si>
  <si>
    <t>Rozoberanie vozovky a plochy z panelov so škárami zaliatymi asfaltovou alebo cementovou maltou,  -0,40800t</t>
  </si>
  <si>
    <t>-1501933573</t>
  </si>
  <si>
    <t>"panelové vjazdy"</t>
  </si>
  <si>
    <t>(1,5*3)*4</t>
  </si>
  <si>
    <t>113106121</t>
  </si>
  <si>
    <t>Rozoberanie dlažby, z betónových alebo kamenin. dlaždíc, dosiek alebo tvaroviek,  -0,13800t</t>
  </si>
  <si>
    <t>1131774730</t>
  </si>
  <si>
    <t xml:space="preserve">"chodník - bet dlažba 0,5x0,5" </t>
  </si>
  <si>
    <t xml:space="preserve">"rigol" </t>
  </si>
  <si>
    <t>113106611</t>
  </si>
  <si>
    <t>Rozoberanie zámkovej dlažby všetkých druhov v ploche do 20 m2,  -0,2600 t</t>
  </si>
  <si>
    <t>-486585448</t>
  </si>
  <si>
    <t>"zámková dlažba"</t>
  </si>
  <si>
    <t>5,6*1,1</t>
  </si>
  <si>
    <t>1544048959</t>
  </si>
  <si>
    <t>(65,3*1,1)</t>
  </si>
  <si>
    <t>113107141</t>
  </si>
  <si>
    <t>Odstránenie  krytuv ploche do 200 m2 asfaltového, hr. vrstvy do 50 mm,  -0,09800t</t>
  </si>
  <si>
    <t>-1222945869</t>
  </si>
  <si>
    <t>"asfaltový vjazd" 10,3*1,1</t>
  </si>
  <si>
    <t>113107231</t>
  </si>
  <si>
    <t>Odstránenie krytu v ploche nad 200 m2 z betónu prostého, hr. vrstvy do 150 mm,  -0,22500t</t>
  </si>
  <si>
    <t>-1624348014</t>
  </si>
  <si>
    <t>"betónový vjazd" (45,9*1,1)</t>
  </si>
  <si>
    <t>-343120537</t>
  </si>
  <si>
    <t>"MK - asfaltová cesta" 65,3*1,1</t>
  </si>
  <si>
    <t>113205111</t>
  </si>
  <si>
    <t>Vytrhanie obrúb betónových, chodníkových ležatých,  -0,23000t</t>
  </si>
  <si>
    <t>-630344896</t>
  </si>
  <si>
    <t>113307121</t>
  </si>
  <si>
    <t>Odstránenie podkladu v ploche do 200 m2 z kameniva hrubého drveného, hr. do 100 mm,  -0,13000t</t>
  </si>
  <si>
    <t>1463683772</t>
  </si>
  <si>
    <t>113307222</t>
  </si>
  <si>
    <t>Odstránenie podkladu v ploche nad 200 m2 z kameniva hrubého drveného, hr.100 do 200 mm,  -0,23500t</t>
  </si>
  <si>
    <t>1935614602</t>
  </si>
  <si>
    <t>61,82</t>
  </si>
  <si>
    <t>113307231</t>
  </si>
  <si>
    <t>Odstránenie podkladu v ploche nad 200 m2 z betónu prostého, hr. vrstvy do 150 mm,  -0,22500t</t>
  </si>
  <si>
    <t>156419824</t>
  </si>
  <si>
    <t>-834101050</t>
  </si>
  <si>
    <t>1723925576</t>
  </si>
  <si>
    <t>-1941574142</t>
  </si>
  <si>
    <t>1164256408</t>
  </si>
  <si>
    <t>-184435233</t>
  </si>
  <si>
    <t>Príplatok k cenám výkopov za sťaženie výkopu v blízkosti podzemného vedenia alebo výbušnín (30%  z celkovej kubatúry výkopu)</t>
  </si>
  <si>
    <t>-1104583676</t>
  </si>
  <si>
    <t>130,68*0,3</t>
  </si>
  <si>
    <t>121101111</t>
  </si>
  <si>
    <t>Odstránenie ornice s vodor. premiestn. na hromady, so zložením na vzdialenosť do 100 m a do 100m3</t>
  </si>
  <si>
    <t>590255521</t>
  </si>
  <si>
    <t>19,6*0,6*0,15</t>
  </si>
  <si>
    <t>132201102</t>
  </si>
  <si>
    <t>Výkop ryhy do šírky 600 mm v horn.3 nad 100 m3</t>
  </si>
  <si>
    <t>1743820521</t>
  </si>
  <si>
    <t>130,68*0,8</t>
  </si>
  <si>
    <t>132201109</t>
  </si>
  <si>
    <t>Príplatok k cene za lepivosť pri hĺbení rýh šírky do 600 mm zapažených i nezapažených s urovnaním dna v hornine 3</t>
  </si>
  <si>
    <t>-165381173</t>
  </si>
  <si>
    <t>132301102</t>
  </si>
  <si>
    <t>Výkop ryhy do šírky 600 mm v horn.4 nad 100 m3</t>
  </si>
  <si>
    <t>1328103521</t>
  </si>
  <si>
    <t>130,68*0,2</t>
  </si>
  <si>
    <t>754269389</t>
  </si>
  <si>
    <t>505601411</t>
  </si>
  <si>
    <t>526,35</t>
  </si>
  <si>
    <t>1953209438</t>
  </si>
  <si>
    <t>162401122</t>
  </si>
  <si>
    <t>Vodorovné premiestnenie výkopku  po spevnenej ceste z  horniny tr.1-4, nad 100 do 1000 m3 na vzdialenosť do 2000 m - medziskládka</t>
  </si>
  <si>
    <t>-1129739020</t>
  </si>
  <si>
    <t xml:space="preserve">Vodorovné premiestnenie výkopku  po spevnenej ceste z  horniny tr.1-4, nad 100 do 1000 m3 na vzdialenosť do 3000 m </t>
  </si>
  <si>
    <t>938919548</t>
  </si>
  <si>
    <t>"výkop mínus zásyp zeminou"</t>
  </si>
  <si>
    <t>121,86</t>
  </si>
  <si>
    <t>162501105</t>
  </si>
  <si>
    <t>Vodorovné premiestnenie výkopku  po spevnenej ceste z  horniny tr.1-4, do 100 m3, príplatok k cene za každých ďalšich a začatých 1000 m</t>
  </si>
  <si>
    <t>-1983465738</t>
  </si>
  <si>
    <t>121,86*7 'Prepočítané koeficientom množstva</t>
  </si>
  <si>
    <t>167101102</t>
  </si>
  <si>
    <t>Nakladanie neuľahnutého výkopku z hornín tr.1-4 nad 100 do 1000 m3</t>
  </si>
  <si>
    <t>-871489758</t>
  </si>
  <si>
    <t>130,68</t>
  </si>
  <si>
    <t>171201202</t>
  </si>
  <si>
    <t>Uloženie sypaniny na skládky nad 100 do 1000 m3</t>
  </si>
  <si>
    <t>362518820</t>
  </si>
  <si>
    <t>-1111203074</t>
  </si>
  <si>
    <t>121,86*2 'Prepočítané koeficientom množstva</t>
  </si>
  <si>
    <t>-1900592628</t>
  </si>
  <si>
    <t>81,675</t>
  </si>
  <si>
    <t>-1053941054</t>
  </si>
  <si>
    <t>81,675*1,9 'Prepočítané koeficientom množstva</t>
  </si>
  <si>
    <t>1719964029</t>
  </si>
  <si>
    <t>38,115</t>
  </si>
  <si>
    <t>-419386218</t>
  </si>
  <si>
    <t>38,115*1,9 'Prepočítané koeficientom množstva</t>
  </si>
  <si>
    <t>180405114</t>
  </si>
  <si>
    <t>Založenie trávnika výsevom zmesi ornice a semena v rovine alebo na svahu do 1:5</t>
  </si>
  <si>
    <t>96756195</t>
  </si>
  <si>
    <t>0057211200</t>
  </si>
  <si>
    <t>Trávové semeno - parková zmes</t>
  </si>
  <si>
    <t>kg</t>
  </si>
  <si>
    <t>-930433170</t>
  </si>
  <si>
    <t>21,56*0,05 'Prepočítané koeficientom množstva</t>
  </si>
  <si>
    <t>181301102</t>
  </si>
  <si>
    <t>Rozprestretie ornice v rovine, plocha do 500 m2,hr.do 150 mm</t>
  </si>
  <si>
    <t>985983947</t>
  </si>
  <si>
    <t>19,6*1,1</t>
  </si>
  <si>
    <t>-145684748</t>
  </si>
  <si>
    <t>(180,50)*0,6*0,1</t>
  </si>
  <si>
    <t>451577777</t>
  </si>
  <si>
    <t>Podklad pod dlažbu v ploche vodorovnej alebo v sklone do 1:5 hr. 30mm z kameniva fr. 0-4mm</t>
  </si>
  <si>
    <t>1307924446</t>
  </si>
  <si>
    <t>-1199498590</t>
  </si>
  <si>
    <t>"bet. blok pod uzáverový poklop" 22*0,02</t>
  </si>
  <si>
    <t>2049194441</t>
  </si>
  <si>
    <t>"bet. blok pod uzáverový poklop" 22*0,325</t>
  </si>
  <si>
    <t>-198923057</t>
  </si>
  <si>
    <t>"MK - asfaltová cesta" 64,3*1,1*0,2</t>
  </si>
  <si>
    <t>"asfaltový vjazd" 10,3*0,6*0,2</t>
  </si>
  <si>
    <t>" betónový chodník" 8*1*0,15</t>
  </si>
  <si>
    <t>"betónový vjazd" 45,9*0,6*0,2</t>
  </si>
  <si>
    <t>"zámková dlažba" 5,6*0,6*0,15</t>
  </si>
  <si>
    <t>566905111</t>
  </si>
  <si>
    <t>Upravenie podkladu po prekopoch pre inžinierske siete so zhutnením podkladovým betónom</t>
  </si>
  <si>
    <t>-1992822550</t>
  </si>
  <si>
    <t>" betónový chodník" 8*1,1*0,1</t>
  </si>
  <si>
    <t>"priekopa" 2*1*0,1</t>
  </si>
  <si>
    <t>-707548758</t>
  </si>
  <si>
    <t>"MK - asfaltová cesta" 64,3*1,1</t>
  </si>
  <si>
    <t>577141212</t>
  </si>
  <si>
    <t>Betón asfaltový nemodifik. II.tr. jemnozrnný AC 8 O, strednozrnný AC 11 O alebo hrubozrnný AC 16 L, po zhutnení hr. 50 mm</t>
  </si>
  <si>
    <t>-470271915</t>
  </si>
  <si>
    <t>-181243243</t>
  </si>
  <si>
    <t>581121111</t>
  </si>
  <si>
    <t>Kryt cementobetónový cestných komunikácií skupiny III.a IV., hr. 150 mm</t>
  </si>
  <si>
    <t>690892162</t>
  </si>
  <si>
    <t>"betónový vjazd" 45,9*1,1</t>
  </si>
  <si>
    <t>"asfaltový vjazd" 5,6*1,1</t>
  </si>
  <si>
    <t>581132111</t>
  </si>
  <si>
    <t>Kryt cementobetónový cestných komunikácií skupiny I.a II., hr. 200 mm</t>
  </si>
  <si>
    <t>-889199913</t>
  </si>
  <si>
    <t>596911212</t>
  </si>
  <si>
    <t>Kladenie zámkovej dlažby  hr. 8 cm pre peších nad 20 m2</t>
  </si>
  <si>
    <t>1043698290</t>
  </si>
  <si>
    <t>5922902040</t>
  </si>
  <si>
    <t>Zámková dlažba hr. 80mm  /10% dodávky novej dlažby/</t>
  </si>
  <si>
    <t>-262083814</t>
  </si>
  <si>
    <t>5,6*0,1</t>
  </si>
  <si>
    <t>0,56*1,02 'Prepočítané koeficientom množstva</t>
  </si>
  <si>
    <t>596911214</t>
  </si>
  <si>
    <t>Kladenie bet. dlaždíc hr. 10 cm kom. pre peších veľ. dlaždíc do 0,25 m2 do lôžka nad 20 m2</t>
  </si>
  <si>
    <t>-2104910269</t>
  </si>
  <si>
    <t xml:space="preserve">"betónová dlažba" </t>
  </si>
  <si>
    <t>8*1</t>
  </si>
  <si>
    <t>5922763000</t>
  </si>
  <si>
    <t>Tvárnica betónová doska obklad. TBM 2-50 50x50x10 /10%dodávky nového obkladu/</t>
  </si>
  <si>
    <t>1874312308</t>
  </si>
  <si>
    <t>1*1,02 'Prepočítané koeficientom množstva</t>
  </si>
  <si>
    <t>584121111</t>
  </si>
  <si>
    <t>Osadenie cestných panelov zo železového betónu + dobetónovanie cestným betónom CB STN EN 206-1 - C30/37 - XF4</t>
  </si>
  <si>
    <t>-387852138</t>
  </si>
  <si>
    <t>593810000300</t>
  </si>
  <si>
    <t>Cestný panel IZD 300/100/15 JP 20 ton, lxšxv 3000x1000x150 mm</t>
  </si>
  <si>
    <t>-2010863878</t>
  </si>
  <si>
    <t>919723111</t>
  </si>
  <si>
    <t>Dilatačné škáry rezané v cementobet. kryte pozdĺžne rezanie škár šírky 2 až 5 mm</t>
  </si>
  <si>
    <t>1793051426</t>
  </si>
  <si>
    <t>dilatácia bet. podkladu</t>
  </si>
  <si>
    <t>22*1,1</t>
  </si>
  <si>
    <t>919723211</t>
  </si>
  <si>
    <t>Dilatačné škáry rezané v cementobet. kryte pozdĺžne zaliatie škár za studena, šírky nad 3 do 9 mm</t>
  </si>
  <si>
    <t>-124592812</t>
  </si>
  <si>
    <t>-1801062109</t>
  </si>
  <si>
    <t>64,3*2</t>
  </si>
  <si>
    <t>871171112.S</t>
  </si>
  <si>
    <t>Montáž vodovodného potrubia z dvojvsrtvového PE 100 SDR11, SDR17 zváraných elektrotvarovkami D 32x3,0 mm</t>
  </si>
  <si>
    <t>-299383948</t>
  </si>
  <si>
    <t>152,50</t>
  </si>
  <si>
    <t>286130046000.S</t>
  </si>
  <si>
    <t>Rúra HDPE PE100 D 32x1,9 mm, dĺ. 100 m, DN 28.2, PN 10 (SDR17) pre tlakový rozvod pitnej vody</t>
  </si>
  <si>
    <t>-1060959971</t>
  </si>
  <si>
    <t>871221118.S</t>
  </si>
  <si>
    <t>Montáž vodovodného potrubia z dvojvsrtvového PE 100 SDR11, SDR17 zváraných elektrotvarovkami D 63x5,8 mm</t>
  </si>
  <si>
    <t>1485861084</t>
  </si>
  <si>
    <t>286130046300.S</t>
  </si>
  <si>
    <t>Rúra HDPE PE100 D 63x3,8 mm, dĺ. 100 m, DN 55.4, PN 10 (SDR17) pre tlakový rozvod pitnej vody</t>
  </si>
  <si>
    <t>201662823</t>
  </si>
  <si>
    <t>29*1,093 'Prepočítané koeficientom množstva</t>
  </si>
  <si>
    <t>2861122551</t>
  </si>
  <si>
    <t>Zaslepovacie viečko potrubia PE 32</t>
  </si>
  <si>
    <t>1224118857</t>
  </si>
  <si>
    <t>18*1,015 'Prepočítané koeficientom množstva</t>
  </si>
  <si>
    <t>2861122553</t>
  </si>
  <si>
    <t>Zaslepovacie viečko potrubia PE 63</t>
  </si>
  <si>
    <t>-915010366</t>
  </si>
  <si>
    <t>4*1,015 'Prepočítané koeficientom množstva</t>
  </si>
  <si>
    <t>2860017850</t>
  </si>
  <si>
    <t>Chránička z polyetylénu HDPE PE100 63x3,8mm</t>
  </si>
  <si>
    <t>183270327</t>
  </si>
  <si>
    <t>102*1,093 'Prepočítané koeficientom množstva</t>
  </si>
  <si>
    <t>871241121</t>
  </si>
  <si>
    <t>Montáž potrubia z tlakových rúrok polyetylénových vonkajšieho priemeru  90 mm</t>
  </si>
  <si>
    <t>-337322626</t>
  </si>
  <si>
    <t>2860017870</t>
  </si>
  <si>
    <t>Chránička z polyetylénu HDPE PE100 90x5,4mm</t>
  </si>
  <si>
    <t>645386588</t>
  </si>
  <si>
    <t>24*1,09 'Prepočítané koeficientom množstva</t>
  </si>
  <si>
    <t>4227531052</t>
  </si>
  <si>
    <t>Navrtávaci pás 110/32</t>
  </si>
  <si>
    <t>-1819569728</t>
  </si>
  <si>
    <t>18*1,01 'Prepočítané koeficientom množstva</t>
  </si>
  <si>
    <t>4229126113</t>
  </si>
  <si>
    <t>Zemná súprava pre navŕtavací pás</t>
  </si>
  <si>
    <t>-1448965862</t>
  </si>
  <si>
    <t>4227531054</t>
  </si>
  <si>
    <t>Navrtávaci pás 110/63</t>
  </si>
  <si>
    <t>-1156289803</t>
  </si>
  <si>
    <t>4229126114</t>
  </si>
  <si>
    <t>1251298909</t>
  </si>
  <si>
    <t>891269111</t>
  </si>
  <si>
    <t>Montáž navrtávacieho pásu s ventilom Jt 1 MPa na potr. z rúr liat., oceľ., plast., DN 100</t>
  </si>
  <si>
    <t>1281832752</t>
  </si>
  <si>
    <t>892233111</t>
  </si>
  <si>
    <t>Preplach a dezinfekcia vodovodného potrubia DN od 40 do 70</t>
  </si>
  <si>
    <t>1232871483</t>
  </si>
  <si>
    <t>892241111</t>
  </si>
  <si>
    <t>Ostatné práce na rúrovom vedení, tlakové skúšky vodovodného potrubia DN do 80</t>
  </si>
  <si>
    <t>112596538</t>
  </si>
  <si>
    <t>180,5</t>
  </si>
  <si>
    <t>899401111</t>
  </si>
  <si>
    <t>Osadenie poklopu liatinového ventilového</t>
  </si>
  <si>
    <t>-919430990</t>
  </si>
  <si>
    <t>5524218000</t>
  </si>
  <si>
    <t>Liatinvý poklop pre vodovodnú prípojku + plombovateľný zámok zemnej súpravy</t>
  </si>
  <si>
    <t>-1299898042</t>
  </si>
  <si>
    <t>22*1,01 'Prepočítané koeficientom množstva</t>
  </si>
  <si>
    <t>315639585</t>
  </si>
  <si>
    <t>Tabuľka na označenie vodovodnej prípojky v zmysle STN 75 5025</t>
  </si>
  <si>
    <t>-357917786</t>
  </si>
  <si>
    <t>638630422</t>
  </si>
  <si>
    <t>2830010600</t>
  </si>
  <si>
    <t>Signalizačná fólia modrej farby</t>
  </si>
  <si>
    <t>1029957617</t>
  </si>
  <si>
    <t>180,5*1,015 'Prepočítané koeficientom množstva</t>
  </si>
  <si>
    <t>917762111</t>
  </si>
  <si>
    <t>Osadenie chodník. obrubníka betónového s oporou z betónu prostého tr. C 10/12,5 do lôžka</t>
  </si>
  <si>
    <t>-920930211</t>
  </si>
  <si>
    <t>5921745000</t>
  </si>
  <si>
    <t>Obrubník betónový A 1-15 100x15x30</t>
  </si>
  <si>
    <t>-1937400763</t>
  </si>
  <si>
    <t>1157876588</t>
  </si>
  <si>
    <t>"betónový vjazd" ((84,1*1,1)*7,9)/1000</t>
  </si>
  <si>
    <t>"asfaltový vjazd" ((10,3*1,1)*7,9)/1000</t>
  </si>
  <si>
    <t>"MK - asfaltová cesta" ((64,3*1,1)*7,9)/1000</t>
  </si>
  <si>
    <t>919735111</t>
  </si>
  <si>
    <t>Rezanie existujúceho asfaltového krytu alebo podkladu hĺbky do 50 mm</t>
  </si>
  <si>
    <t>-450402091</t>
  </si>
  <si>
    <t>"asfaltový vjazd" ((10,3*2)*2)+1,1</t>
  </si>
  <si>
    <t>-1395475846</t>
  </si>
  <si>
    <t>"MK - asfaltová cesta" (64,3*2)*2</t>
  </si>
  <si>
    <t>919736112</t>
  </si>
  <si>
    <t>Rezanie betónového krytu alebo podkladu hr. nad 100 do 150 mm</t>
  </si>
  <si>
    <t>1805930746</t>
  </si>
  <si>
    <t>"asfaltový vjazd" (10,3*2)*2</t>
  </si>
  <si>
    <t>"betónový vjazd" (45,9*2)*2</t>
  </si>
  <si>
    <t>979071121</t>
  </si>
  <si>
    <t>Očistenie vybúraných dlažbových kociek drobných, s pôvodným vyplnením škár kamenivom ťaženým</t>
  </si>
  <si>
    <t>-1309412376</t>
  </si>
  <si>
    <t>"použije sa 90% pôvodnej dlažby"</t>
  </si>
  <si>
    <t>(5,6*1,1)*0,9</t>
  </si>
  <si>
    <t>1996829735</t>
  </si>
  <si>
    <t>83,465</t>
  </si>
  <si>
    <t>-1685304089</t>
  </si>
  <si>
    <t>83,465*9 'Prepočítané koeficientom množstva</t>
  </si>
  <si>
    <t>-1690662329</t>
  </si>
  <si>
    <t>-1783929585</t>
  </si>
  <si>
    <t>-2103490848</t>
  </si>
  <si>
    <t>368,759-1,943</t>
  </si>
  <si>
    <t>-1515313610</t>
  </si>
  <si>
    <t>1,943</t>
  </si>
  <si>
    <t>2302001171</t>
  </si>
  <si>
    <t>Nasunutie potrubnej sekcie do HDPE chráničky DN do 80</t>
  </si>
  <si>
    <t>119155074</t>
  </si>
  <si>
    <t>95</t>
  </si>
  <si>
    <t>2302001181</t>
  </si>
  <si>
    <t>Nasunutie potrubnej sekcie do oceľovej chráničky DN do 100</t>
  </si>
  <si>
    <t>512861633</t>
  </si>
  <si>
    <t>20092018MB2 - 3 - Ostatné náklady</t>
  </si>
  <si>
    <t>OST - Ostatné</t>
  </si>
  <si>
    <t>OST</t>
  </si>
  <si>
    <t>Ostatné</t>
  </si>
  <si>
    <t>OST01</t>
  </si>
  <si>
    <t>Vytýčenie inžinierskych sietí pred realizáciou stavby</t>
  </si>
  <si>
    <t>kpl</t>
  </si>
  <si>
    <t>25254587</t>
  </si>
  <si>
    <t>OST02</t>
  </si>
  <si>
    <t>Projekt dočasného dopravného značenia</t>
  </si>
  <si>
    <t>1945638948</t>
  </si>
  <si>
    <t>OST03</t>
  </si>
  <si>
    <t>Koordinácia PD + BOZP podľa vyhl. 396/2006</t>
  </si>
  <si>
    <t>313426596</t>
  </si>
  <si>
    <t>OST06</t>
  </si>
  <si>
    <t>Archeologický výskum</t>
  </si>
  <si>
    <t>1176550565</t>
  </si>
  <si>
    <t>OST07</t>
  </si>
  <si>
    <t>Geodetické po realizačné zameranie stavby so zápisom do katastra</t>
  </si>
  <si>
    <t>1165983461</t>
  </si>
  <si>
    <t>OST08</t>
  </si>
  <si>
    <t>Projekt skutočného vyhotovenia stavby</t>
  </si>
  <si>
    <t>-644718185</t>
  </si>
  <si>
    <t>OST09</t>
  </si>
  <si>
    <t>Prevádzkový poriadok stavby</t>
  </si>
  <si>
    <t>491975840</t>
  </si>
  <si>
    <t>OST12</t>
  </si>
  <si>
    <t>Dočasné dopravné značenie</t>
  </si>
  <si>
    <t>1866170259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</si>
</sst>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4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2" fillId="0" borderId="19" xfId="0" applyNumberFormat="1" applyFont="1" applyBorder="1" applyAlignment="1">
      <alignment vertical="center"/>
    </xf>
    <xf numFmtId="4" fontId="32" fillId="0" borderId="20" xfId="0" applyNumberFormat="1" applyFont="1" applyBorder="1" applyAlignment="1">
      <alignment vertical="center"/>
    </xf>
    <xf numFmtId="166" fontId="32" fillId="0" borderId="20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0" fontId="25" fillId="4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167" fontId="27" fillId="0" borderId="0" xfId="0" applyNumberFormat="1" applyFont="1"/>
    <xf numFmtId="166" fontId="35" fillId="0" borderId="12" xfId="0" applyNumberFormat="1" applyFont="1" applyBorder="1"/>
    <xf numFmtId="166" fontId="35" fillId="0" borderId="13" xfId="0" applyNumberFormat="1" applyFont="1" applyBorder="1"/>
    <xf numFmtId="167" fontId="36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167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/>
    <xf numFmtId="0" fontId="25" fillId="0" borderId="22" xfId="0" applyFont="1" applyBorder="1" applyAlignment="1">
      <alignment horizontal="center" vertical="center"/>
    </xf>
    <xf numFmtId="49" fontId="25" fillId="0" borderId="22" xfId="0" applyNumberFormat="1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center" vertical="center" wrapText="1"/>
    </xf>
    <xf numFmtId="167" fontId="25" fillId="0" borderId="22" xfId="0" applyNumberFormat="1" applyFont="1" applyBorder="1" applyAlignment="1">
      <alignment vertical="center"/>
    </xf>
    <xf numFmtId="167" fontId="25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Border="1" applyAlignment="1">
      <alignment vertical="center"/>
    </xf>
    <xf numFmtId="0" fontId="26" fillId="2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167" fontId="38" fillId="2" borderId="22" xfId="0" applyNumberFormat="1" applyFont="1" applyFill="1" applyBorder="1" applyAlignment="1" applyProtection="1">
      <alignment vertical="center"/>
      <protection locked="0"/>
    </xf>
    <xf numFmtId="0" fontId="39" fillId="0" borderId="22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38" fillId="2" borderId="19" xfId="0" applyFont="1" applyFill="1" applyBorder="1" applyAlignment="1" applyProtection="1">
      <alignment horizontal="left" vertical="center"/>
      <protection locked="0"/>
    </xf>
    <xf numFmtId="0" fontId="38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0" fontId="26" fillId="2" borderId="19" xfId="0" applyFont="1" applyFill="1" applyBorder="1" applyAlignment="1" applyProtection="1">
      <alignment horizontal="left" vertical="center"/>
      <protection locked="0"/>
    </xf>
    <xf numFmtId="0" fontId="26" fillId="0" borderId="20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left" vertical="center"/>
    </xf>
    <xf numFmtId="0" fontId="25" fillId="4" borderId="7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right" vertical="center"/>
    </xf>
    <xf numFmtId="0" fontId="25" fillId="4" borderId="8" xfId="0" applyFont="1" applyFill="1" applyBorder="1" applyAlignment="1">
      <alignment horizontal="left" vertical="center"/>
    </xf>
    <xf numFmtId="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ht="24.95" customHeight="1">
      <c r="B4" s="20"/>
      <c r="D4" s="21" t="s">
        <v>8</v>
      </c>
      <c r="AR4" s="20"/>
      <c r="AS4" s="22" t="s">
        <v>9</v>
      </c>
      <c r="BE4" s="23" t="s">
        <v>10</v>
      </c>
      <c r="BS4" s="17" t="s">
        <v>6</v>
      </c>
    </row>
    <row r="5" spans="1:74" ht="12" customHeight="1">
      <c r="B5" s="20"/>
      <c r="D5" s="24" t="s">
        <v>11</v>
      </c>
      <c r="K5" s="201" t="s">
        <v>12</v>
      </c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R5" s="20"/>
      <c r="BE5" s="198" t="s">
        <v>13</v>
      </c>
      <c r="BS5" s="17" t="s">
        <v>6</v>
      </c>
    </row>
    <row r="6" spans="1:74" ht="36.950000000000003" customHeight="1">
      <c r="B6" s="20"/>
      <c r="D6" s="26" t="s">
        <v>14</v>
      </c>
      <c r="K6" s="203" t="s">
        <v>15</v>
      </c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R6" s="20"/>
      <c r="BE6" s="199"/>
      <c r="BS6" s="17" t="s">
        <v>6</v>
      </c>
    </row>
    <row r="7" spans="1:74" ht="12" customHeight="1">
      <c r="B7" s="20"/>
      <c r="D7" s="27" t="s">
        <v>16</v>
      </c>
      <c r="K7" s="25" t="s">
        <v>1</v>
      </c>
      <c r="AK7" s="27" t="s">
        <v>17</v>
      </c>
      <c r="AN7" s="25" t="s">
        <v>1</v>
      </c>
      <c r="AR7" s="20"/>
      <c r="BE7" s="199"/>
      <c r="BS7" s="17" t="s">
        <v>6</v>
      </c>
    </row>
    <row r="8" spans="1:74" ht="12" customHeight="1">
      <c r="B8" s="20"/>
      <c r="D8" s="27" t="s">
        <v>18</v>
      </c>
      <c r="K8" s="25" t="s">
        <v>19</v>
      </c>
      <c r="AK8" s="27" t="s">
        <v>20</v>
      </c>
      <c r="AN8" s="28" t="s">
        <v>21</v>
      </c>
      <c r="AR8" s="20"/>
      <c r="BE8" s="199"/>
      <c r="BS8" s="17" t="s">
        <v>6</v>
      </c>
    </row>
    <row r="9" spans="1:74" ht="14.45" customHeight="1">
      <c r="B9" s="20"/>
      <c r="AR9" s="20"/>
      <c r="BE9" s="199"/>
      <c r="BS9" s="17" t="s">
        <v>6</v>
      </c>
    </row>
    <row r="10" spans="1:74" ht="12" customHeight="1">
      <c r="B10" s="20"/>
      <c r="D10" s="27" t="s">
        <v>22</v>
      </c>
      <c r="AK10" s="27" t="s">
        <v>23</v>
      </c>
      <c r="AN10" s="25" t="s">
        <v>1</v>
      </c>
      <c r="AR10" s="20"/>
      <c r="BE10" s="199"/>
      <c r="BS10" s="17" t="s">
        <v>6</v>
      </c>
    </row>
    <row r="11" spans="1:74" ht="18.399999999999999" customHeight="1">
      <c r="B11" s="20"/>
      <c r="E11" s="25" t="s">
        <v>24</v>
      </c>
      <c r="AK11" s="27" t="s">
        <v>25</v>
      </c>
      <c r="AN11" s="25" t="s">
        <v>1</v>
      </c>
      <c r="AR11" s="20"/>
      <c r="BE11" s="199"/>
      <c r="BS11" s="17" t="s">
        <v>6</v>
      </c>
    </row>
    <row r="12" spans="1:74" ht="6.95" customHeight="1">
      <c r="B12" s="20"/>
      <c r="AR12" s="20"/>
      <c r="BE12" s="199"/>
      <c r="BS12" s="17" t="s">
        <v>6</v>
      </c>
    </row>
    <row r="13" spans="1:74" ht="12" customHeight="1">
      <c r="B13" s="20"/>
      <c r="D13" s="27" t="s">
        <v>26</v>
      </c>
      <c r="AK13" s="27" t="s">
        <v>23</v>
      </c>
      <c r="AN13" s="29" t="s">
        <v>27</v>
      </c>
      <c r="AR13" s="20"/>
      <c r="BE13" s="199"/>
      <c r="BS13" s="17" t="s">
        <v>6</v>
      </c>
    </row>
    <row r="14" spans="1:74" ht="12.75">
      <c r="B14" s="20"/>
      <c r="E14" s="204" t="s">
        <v>27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7" t="s">
        <v>25</v>
      </c>
      <c r="AN14" s="29" t="s">
        <v>27</v>
      </c>
      <c r="AR14" s="20"/>
      <c r="BE14" s="199"/>
      <c r="BS14" s="17" t="s">
        <v>6</v>
      </c>
    </row>
    <row r="15" spans="1:74" ht="6.95" customHeight="1">
      <c r="B15" s="20"/>
      <c r="AR15" s="20"/>
      <c r="BE15" s="199"/>
      <c r="BS15" s="17" t="s">
        <v>4</v>
      </c>
    </row>
    <row r="16" spans="1:74" ht="12" customHeight="1">
      <c r="B16" s="20"/>
      <c r="D16" s="27" t="s">
        <v>28</v>
      </c>
      <c r="AK16" s="27" t="s">
        <v>23</v>
      </c>
      <c r="AN16" s="25" t="s">
        <v>1</v>
      </c>
      <c r="AR16" s="20"/>
      <c r="BE16" s="199"/>
      <c r="BS16" s="17" t="s">
        <v>4</v>
      </c>
    </row>
    <row r="17" spans="2:71" ht="18.399999999999999" customHeight="1">
      <c r="B17" s="20"/>
      <c r="E17" s="25" t="s">
        <v>29</v>
      </c>
      <c r="AK17" s="27" t="s">
        <v>25</v>
      </c>
      <c r="AN17" s="25" t="s">
        <v>1</v>
      </c>
      <c r="AR17" s="20"/>
      <c r="BE17" s="199"/>
      <c r="BS17" s="17" t="s">
        <v>30</v>
      </c>
    </row>
    <row r="18" spans="2:71" ht="6.95" customHeight="1">
      <c r="B18" s="20"/>
      <c r="AR18" s="20"/>
      <c r="BE18" s="199"/>
      <c r="BS18" s="17" t="s">
        <v>31</v>
      </c>
    </row>
    <row r="19" spans="2:71" ht="12" customHeight="1">
      <c r="B19" s="20"/>
      <c r="D19" s="27" t="s">
        <v>32</v>
      </c>
      <c r="AK19" s="27" t="s">
        <v>23</v>
      </c>
      <c r="AN19" s="25" t="s">
        <v>1</v>
      </c>
      <c r="AR19" s="20"/>
      <c r="BE19" s="199"/>
      <c r="BS19" s="17" t="s">
        <v>31</v>
      </c>
    </row>
    <row r="20" spans="2:71" ht="18.399999999999999" customHeight="1">
      <c r="B20" s="20"/>
      <c r="E20" s="25" t="s">
        <v>29</v>
      </c>
      <c r="AK20" s="27" t="s">
        <v>25</v>
      </c>
      <c r="AN20" s="25" t="s">
        <v>1</v>
      </c>
      <c r="AR20" s="20"/>
      <c r="BE20" s="199"/>
      <c r="BS20" s="17" t="s">
        <v>30</v>
      </c>
    </row>
    <row r="21" spans="2:71" ht="6.95" customHeight="1">
      <c r="B21" s="20"/>
      <c r="AR21" s="20"/>
      <c r="BE21" s="199"/>
    </row>
    <row r="22" spans="2:71" ht="12" customHeight="1">
      <c r="B22" s="20"/>
      <c r="D22" s="27" t="s">
        <v>33</v>
      </c>
      <c r="AR22" s="20"/>
      <c r="BE22" s="199"/>
    </row>
    <row r="23" spans="2:71" ht="16.5" customHeight="1">
      <c r="B23" s="20"/>
      <c r="E23" s="206" t="s">
        <v>1</v>
      </c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R23" s="20"/>
      <c r="BE23" s="199"/>
    </row>
    <row r="24" spans="2:71" ht="6.95" customHeight="1">
      <c r="B24" s="20"/>
      <c r="AR24" s="20"/>
      <c r="BE24" s="199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199"/>
    </row>
    <row r="26" spans="2:71" s="1" customFormat="1" ht="25.9" customHeight="1">
      <c r="B26" s="32"/>
      <c r="D26" s="33" t="s">
        <v>34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7">
        <f>ROUND(AG94,2)</f>
        <v>0</v>
      </c>
      <c r="AL26" s="208"/>
      <c r="AM26" s="208"/>
      <c r="AN26" s="208"/>
      <c r="AO26" s="208"/>
      <c r="AR26" s="32"/>
      <c r="BE26" s="199"/>
    </row>
    <row r="27" spans="2:71" s="1" customFormat="1" ht="6.95" customHeight="1">
      <c r="B27" s="32"/>
      <c r="AR27" s="32"/>
      <c r="BE27" s="199"/>
    </row>
    <row r="28" spans="2:71" s="1" customFormat="1" ht="12.75">
      <c r="B28" s="32"/>
      <c r="L28" s="209" t="s">
        <v>35</v>
      </c>
      <c r="M28" s="209"/>
      <c r="N28" s="209"/>
      <c r="O28" s="209"/>
      <c r="P28" s="209"/>
      <c r="W28" s="209" t="s">
        <v>36</v>
      </c>
      <c r="X28" s="209"/>
      <c r="Y28" s="209"/>
      <c r="Z28" s="209"/>
      <c r="AA28" s="209"/>
      <c r="AB28" s="209"/>
      <c r="AC28" s="209"/>
      <c r="AD28" s="209"/>
      <c r="AE28" s="209"/>
      <c r="AK28" s="209" t="s">
        <v>37</v>
      </c>
      <c r="AL28" s="209"/>
      <c r="AM28" s="209"/>
      <c r="AN28" s="209"/>
      <c r="AO28" s="209"/>
      <c r="AR28" s="32"/>
      <c r="BE28" s="199"/>
    </row>
    <row r="29" spans="2:71" s="2" customFormat="1" ht="14.45" customHeight="1">
      <c r="B29" s="36"/>
      <c r="D29" s="27" t="s">
        <v>38</v>
      </c>
      <c r="F29" s="37" t="s">
        <v>39</v>
      </c>
      <c r="L29" s="212">
        <v>0.2</v>
      </c>
      <c r="M29" s="211"/>
      <c r="N29" s="211"/>
      <c r="O29" s="211"/>
      <c r="P29" s="211"/>
      <c r="Q29" s="38"/>
      <c r="R29" s="38"/>
      <c r="S29" s="38"/>
      <c r="T29" s="38"/>
      <c r="U29" s="38"/>
      <c r="V29" s="38"/>
      <c r="W29" s="210">
        <f>ROUND(AZ94, 2)</f>
        <v>0</v>
      </c>
      <c r="X29" s="211"/>
      <c r="Y29" s="211"/>
      <c r="Z29" s="211"/>
      <c r="AA29" s="211"/>
      <c r="AB29" s="211"/>
      <c r="AC29" s="211"/>
      <c r="AD29" s="211"/>
      <c r="AE29" s="211"/>
      <c r="AF29" s="38"/>
      <c r="AG29" s="38"/>
      <c r="AH29" s="38"/>
      <c r="AI29" s="38"/>
      <c r="AJ29" s="38"/>
      <c r="AK29" s="210">
        <f>ROUND(AV94, 2)</f>
        <v>0</v>
      </c>
      <c r="AL29" s="211"/>
      <c r="AM29" s="211"/>
      <c r="AN29" s="211"/>
      <c r="AO29" s="211"/>
      <c r="AP29" s="38"/>
      <c r="AQ29" s="38"/>
      <c r="AR29" s="39"/>
      <c r="AS29" s="38"/>
      <c r="AT29" s="38"/>
      <c r="AU29" s="38"/>
      <c r="AV29" s="38"/>
      <c r="AW29" s="38"/>
      <c r="AX29" s="38"/>
      <c r="AY29" s="38"/>
      <c r="AZ29" s="38"/>
      <c r="BE29" s="200"/>
    </row>
    <row r="30" spans="2:71" s="2" customFormat="1" ht="14.45" customHeight="1">
      <c r="B30" s="36"/>
      <c r="F30" s="37" t="s">
        <v>40</v>
      </c>
      <c r="L30" s="212">
        <v>0.2</v>
      </c>
      <c r="M30" s="211"/>
      <c r="N30" s="211"/>
      <c r="O30" s="211"/>
      <c r="P30" s="211"/>
      <c r="Q30" s="38"/>
      <c r="R30" s="38"/>
      <c r="S30" s="38"/>
      <c r="T30" s="38"/>
      <c r="U30" s="38"/>
      <c r="V30" s="38"/>
      <c r="W30" s="210">
        <f>ROUND(BA94, 2)</f>
        <v>0</v>
      </c>
      <c r="X30" s="211"/>
      <c r="Y30" s="211"/>
      <c r="Z30" s="211"/>
      <c r="AA30" s="211"/>
      <c r="AB30" s="211"/>
      <c r="AC30" s="211"/>
      <c r="AD30" s="211"/>
      <c r="AE30" s="211"/>
      <c r="AF30" s="38"/>
      <c r="AG30" s="38"/>
      <c r="AH30" s="38"/>
      <c r="AI30" s="38"/>
      <c r="AJ30" s="38"/>
      <c r="AK30" s="210">
        <f>ROUND(AW94, 2)</f>
        <v>0</v>
      </c>
      <c r="AL30" s="211"/>
      <c r="AM30" s="211"/>
      <c r="AN30" s="211"/>
      <c r="AO30" s="211"/>
      <c r="AP30" s="38"/>
      <c r="AQ30" s="38"/>
      <c r="AR30" s="39"/>
      <c r="AS30" s="38"/>
      <c r="AT30" s="38"/>
      <c r="AU30" s="38"/>
      <c r="AV30" s="38"/>
      <c r="AW30" s="38"/>
      <c r="AX30" s="38"/>
      <c r="AY30" s="38"/>
      <c r="AZ30" s="38"/>
      <c r="BE30" s="200"/>
    </row>
    <row r="31" spans="2:71" s="2" customFormat="1" ht="14.45" hidden="1" customHeight="1">
      <c r="B31" s="36"/>
      <c r="F31" s="27" t="s">
        <v>41</v>
      </c>
      <c r="L31" s="215">
        <v>0.2</v>
      </c>
      <c r="M31" s="214"/>
      <c r="N31" s="214"/>
      <c r="O31" s="214"/>
      <c r="P31" s="214"/>
      <c r="W31" s="213">
        <f>ROUND(BB94, 2)</f>
        <v>0</v>
      </c>
      <c r="X31" s="214"/>
      <c r="Y31" s="214"/>
      <c r="Z31" s="214"/>
      <c r="AA31" s="214"/>
      <c r="AB31" s="214"/>
      <c r="AC31" s="214"/>
      <c r="AD31" s="214"/>
      <c r="AE31" s="214"/>
      <c r="AK31" s="213">
        <v>0</v>
      </c>
      <c r="AL31" s="214"/>
      <c r="AM31" s="214"/>
      <c r="AN31" s="214"/>
      <c r="AO31" s="214"/>
      <c r="AR31" s="36"/>
      <c r="BE31" s="200"/>
    </row>
    <row r="32" spans="2:71" s="2" customFormat="1" ht="14.45" hidden="1" customHeight="1">
      <c r="B32" s="36"/>
      <c r="F32" s="27" t="s">
        <v>42</v>
      </c>
      <c r="L32" s="215">
        <v>0.2</v>
      </c>
      <c r="M32" s="214"/>
      <c r="N32" s="214"/>
      <c r="O32" s="214"/>
      <c r="P32" s="214"/>
      <c r="W32" s="213">
        <f>ROUND(BC94, 2)</f>
        <v>0</v>
      </c>
      <c r="X32" s="214"/>
      <c r="Y32" s="214"/>
      <c r="Z32" s="214"/>
      <c r="AA32" s="214"/>
      <c r="AB32" s="214"/>
      <c r="AC32" s="214"/>
      <c r="AD32" s="214"/>
      <c r="AE32" s="214"/>
      <c r="AK32" s="213">
        <v>0</v>
      </c>
      <c r="AL32" s="214"/>
      <c r="AM32" s="214"/>
      <c r="AN32" s="214"/>
      <c r="AO32" s="214"/>
      <c r="AR32" s="36"/>
      <c r="BE32" s="200"/>
    </row>
    <row r="33" spans="2:57" s="2" customFormat="1" ht="14.45" hidden="1" customHeight="1">
      <c r="B33" s="36"/>
      <c r="F33" s="37" t="s">
        <v>43</v>
      </c>
      <c r="L33" s="212">
        <v>0</v>
      </c>
      <c r="M33" s="211"/>
      <c r="N33" s="211"/>
      <c r="O33" s="211"/>
      <c r="P33" s="211"/>
      <c r="Q33" s="38"/>
      <c r="R33" s="38"/>
      <c r="S33" s="38"/>
      <c r="T33" s="38"/>
      <c r="U33" s="38"/>
      <c r="V33" s="38"/>
      <c r="W33" s="210">
        <f>ROUND(BD94, 2)</f>
        <v>0</v>
      </c>
      <c r="X33" s="211"/>
      <c r="Y33" s="211"/>
      <c r="Z33" s="211"/>
      <c r="AA33" s="211"/>
      <c r="AB33" s="211"/>
      <c r="AC33" s="211"/>
      <c r="AD33" s="211"/>
      <c r="AE33" s="211"/>
      <c r="AF33" s="38"/>
      <c r="AG33" s="38"/>
      <c r="AH33" s="38"/>
      <c r="AI33" s="38"/>
      <c r="AJ33" s="38"/>
      <c r="AK33" s="210">
        <v>0</v>
      </c>
      <c r="AL33" s="211"/>
      <c r="AM33" s="211"/>
      <c r="AN33" s="211"/>
      <c r="AO33" s="211"/>
      <c r="AP33" s="38"/>
      <c r="AQ33" s="38"/>
      <c r="AR33" s="39"/>
      <c r="AS33" s="38"/>
      <c r="AT33" s="38"/>
      <c r="AU33" s="38"/>
      <c r="AV33" s="38"/>
      <c r="AW33" s="38"/>
      <c r="AX33" s="38"/>
      <c r="AY33" s="38"/>
      <c r="AZ33" s="38"/>
      <c r="BE33" s="200"/>
    </row>
    <row r="34" spans="2:57" s="1" customFormat="1" ht="6.95" customHeight="1">
      <c r="B34" s="32"/>
      <c r="AR34" s="32"/>
      <c r="BE34" s="199"/>
    </row>
    <row r="35" spans="2:57" s="1" customFormat="1" ht="25.9" customHeight="1">
      <c r="B35" s="32"/>
      <c r="C35" s="40"/>
      <c r="D35" s="41" t="s">
        <v>44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45</v>
      </c>
      <c r="U35" s="42"/>
      <c r="V35" s="42"/>
      <c r="W35" s="42"/>
      <c r="X35" s="216" t="s">
        <v>46</v>
      </c>
      <c r="Y35" s="217"/>
      <c r="Z35" s="217"/>
      <c r="AA35" s="217"/>
      <c r="AB35" s="217"/>
      <c r="AC35" s="42"/>
      <c r="AD35" s="42"/>
      <c r="AE35" s="42"/>
      <c r="AF35" s="42"/>
      <c r="AG35" s="42"/>
      <c r="AH35" s="42"/>
      <c r="AI35" s="42"/>
      <c r="AJ35" s="42"/>
      <c r="AK35" s="218">
        <f>SUM(AK26:AK33)</f>
        <v>0</v>
      </c>
      <c r="AL35" s="217"/>
      <c r="AM35" s="217"/>
      <c r="AN35" s="217"/>
      <c r="AO35" s="219"/>
      <c r="AP35" s="40"/>
      <c r="AQ35" s="40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4" t="s">
        <v>47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48</v>
      </c>
      <c r="AI49" s="45"/>
      <c r="AJ49" s="45"/>
      <c r="AK49" s="45"/>
      <c r="AL49" s="45"/>
      <c r="AM49" s="45"/>
      <c r="AN49" s="45"/>
      <c r="AO49" s="45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6" t="s">
        <v>49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6" t="s">
        <v>50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6" t="s">
        <v>49</v>
      </c>
      <c r="AI60" s="34"/>
      <c r="AJ60" s="34"/>
      <c r="AK60" s="34"/>
      <c r="AL60" s="34"/>
      <c r="AM60" s="46" t="s">
        <v>50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4" t="s">
        <v>51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4" t="s">
        <v>52</v>
      </c>
      <c r="AI64" s="45"/>
      <c r="AJ64" s="45"/>
      <c r="AK64" s="45"/>
      <c r="AL64" s="45"/>
      <c r="AM64" s="45"/>
      <c r="AN64" s="45"/>
      <c r="AO64" s="45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6" t="s">
        <v>49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6" t="s">
        <v>50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6" t="s">
        <v>49</v>
      </c>
      <c r="AI75" s="34"/>
      <c r="AJ75" s="34"/>
      <c r="AK75" s="34"/>
      <c r="AL75" s="34"/>
      <c r="AM75" s="46" t="s">
        <v>50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2"/>
    </row>
    <row r="81" spans="1:91" s="1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2"/>
    </row>
    <row r="82" spans="1:91" s="1" customFormat="1" ht="24.95" customHeight="1">
      <c r="B82" s="32"/>
      <c r="C82" s="21" t="s">
        <v>53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51"/>
      <c r="C84" s="27" t="s">
        <v>11</v>
      </c>
      <c r="L84" s="3" t="str">
        <f>K5</f>
        <v>28012023MB2</v>
      </c>
      <c r="AR84" s="51"/>
    </row>
    <row r="85" spans="1:91" s="4" customFormat="1" ht="36.950000000000003" customHeight="1">
      <c r="B85" s="52"/>
      <c r="C85" s="53" t="s">
        <v>14</v>
      </c>
      <c r="L85" s="220" t="str">
        <f>K6</f>
        <v>Senica - Holíč, prepojenie vodovodu, 2. etapa, 2. časť, SO Vodovod Lopašov, 2. etapa</v>
      </c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R85" s="52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18</v>
      </c>
      <c r="L87" s="54" t="str">
        <f>IF(K8="","",K8)</f>
        <v>k.ú. Lopašov</v>
      </c>
      <c r="AI87" s="27" t="s">
        <v>20</v>
      </c>
      <c r="AM87" s="222" t="str">
        <f>IF(AN8= "","",AN8)</f>
        <v>28. 1. 2023</v>
      </c>
      <c r="AN87" s="222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7" t="s">
        <v>22</v>
      </c>
      <c r="L89" s="3" t="str">
        <f>IF(E11= "","",E11)</f>
        <v>Obec Lopašov</v>
      </c>
      <c r="AI89" s="27" t="s">
        <v>28</v>
      </c>
      <c r="AM89" s="223" t="str">
        <f>IF(E17="","",E17)</f>
        <v>ATELIÉR BUDO s.r.o.</v>
      </c>
      <c r="AN89" s="224"/>
      <c r="AO89" s="224"/>
      <c r="AP89" s="224"/>
      <c r="AR89" s="32"/>
      <c r="AS89" s="225" t="s">
        <v>54</v>
      </c>
      <c r="AT89" s="226"/>
      <c r="AU89" s="56"/>
      <c r="AV89" s="56"/>
      <c r="AW89" s="56"/>
      <c r="AX89" s="56"/>
      <c r="AY89" s="56"/>
      <c r="AZ89" s="56"/>
      <c r="BA89" s="56"/>
      <c r="BB89" s="56"/>
      <c r="BC89" s="56"/>
      <c r="BD89" s="57"/>
    </row>
    <row r="90" spans="1:91" s="1" customFormat="1" ht="15.2" customHeight="1">
      <c r="B90" s="32"/>
      <c r="C90" s="27" t="s">
        <v>26</v>
      </c>
      <c r="L90" s="3" t="str">
        <f>IF(E14= "Vyplň údaj","",E14)</f>
        <v/>
      </c>
      <c r="AI90" s="27" t="s">
        <v>32</v>
      </c>
      <c r="AM90" s="223" t="str">
        <f>IF(E20="","",E20)</f>
        <v>ATELIÉR BUDO s.r.o.</v>
      </c>
      <c r="AN90" s="224"/>
      <c r="AO90" s="224"/>
      <c r="AP90" s="224"/>
      <c r="AR90" s="32"/>
      <c r="AS90" s="227"/>
      <c r="AT90" s="228"/>
      <c r="BD90" s="59"/>
    </row>
    <row r="91" spans="1:91" s="1" customFormat="1" ht="10.9" customHeight="1">
      <c r="B91" s="32"/>
      <c r="AR91" s="32"/>
      <c r="AS91" s="227"/>
      <c r="AT91" s="228"/>
      <c r="BD91" s="59"/>
    </row>
    <row r="92" spans="1:91" s="1" customFormat="1" ht="29.25" customHeight="1">
      <c r="B92" s="32"/>
      <c r="C92" s="229" t="s">
        <v>55</v>
      </c>
      <c r="D92" s="230"/>
      <c r="E92" s="230"/>
      <c r="F92" s="230"/>
      <c r="G92" s="230"/>
      <c r="H92" s="60"/>
      <c r="I92" s="231" t="s">
        <v>56</v>
      </c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230"/>
      <c r="AD92" s="230"/>
      <c r="AE92" s="230"/>
      <c r="AF92" s="230"/>
      <c r="AG92" s="232" t="s">
        <v>57</v>
      </c>
      <c r="AH92" s="230"/>
      <c r="AI92" s="230"/>
      <c r="AJ92" s="230"/>
      <c r="AK92" s="230"/>
      <c r="AL92" s="230"/>
      <c r="AM92" s="230"/>
      <c r="AN92" s="231" t="s">
        <v>58</v>
      </c>
      <c r="AO92" s="230"/>
      <c r="AP92" s="233"/>
      <c r="AQ92" s="61" t="s">
        <v>59</v>
      </c>
      <c r="AR92" s="32"/>
      <c r="AS92" s="62" t="s">
        <v>60</v>
      </c>
      <c r="AT92" s="63" t="s">
        <v>61</v>
      </c>
      <c r="AU92" s="63" t="s">
        <v>62</v>
      </c>
      <c r="AV92" s="63" t="s">
        <v>63</v>
      </c>
      <c r="AW92" s="63" t="s">
        <v>64</v>
      </c>
      <c r="AX92" s="63" t="s">
        <v>65</v>
      </c>
      <c r="AY92" s="63" t="s">
        <v>66</v>
      </c>
      <c r="AZ92" s="63" t="s">
        <v>67</v>
      </c>
      <c r="BA92" s="63" t="s">
        <v>68</v>
      </c>
      <c r="BB92" s="63" t="s">
        <v>69</v>
      </c>
      <c r="BC92" s="63" t="s">
        <v>70</v>
      </c>
      <c r="BD92" s="64" t="s">
        <v>71</v>
      </c>
    </row>
    <row r="93" spans="1:91" s="1" customFormat="1" ht="10.9" customHeight="1">
      <c r="B93" s="32"/>
      <c r="AR93" s="32"/>
      <c r="AS93" s="65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7"/>
    </row>
    <row r="94" spans="1:91" s="5" customFormat="1" ht="32.450000000000003" customHeight="1">
      <c r="B94" s="66"/>
      <c r="C94" s="67" t="s">
        <v>72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37">
        <f>ROUND(SUM(AG95:AG97),2)</f>
        <v>0</v>
      </c>
      <c r="AH94" s="237"/>
      <c r="AI94" s="237"/>
      <c r="AJ94" s="237"/>
      <c r="AK94" s="237"/>
      <c r="AL94" s="237"/>
      <c r="AM94" s="237"/>
      <c r="AN94" s="238">
        <f>SUM(AG94,AT94)</f>
        <v>0</v>
      </c>
      <c r="AO94" s="238"/>
      <c r="AP94" s="238"/>
      <c r="AQ94" s="70" t="s">
        <v>1</v>
      </c>
      <c r="AR94" s="66"/>
      <c r="AS94" s="71">
        <f>ROUND(SUM(AS95:AS97),2)</f>
        <v>0</v>
      </c>
      <c r="AT94" s="72">
        <f>ROUND(SUM(AV94:AW94),2)</f>
        <v>0</v>
      </c>
      <c r="AU94" s="73">
        <f>ROUND(SUM(AU95:AU97),5)</f>
        <v>0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ROUND(SUM(AZ95:AZ97),2)</f>
        <v>0</v>
      </c>
      <c r="BA94" s="72">
        <f>ROUND(SUM(BA95:BA97),2)</f>
        <v>0</v>
      </c>
      <c r="BB94" s="72">
        <f>ROUND(SUM(BB95:BB97),2)</f>
        <v>0</v>
      </c>
      <c r="BC94" s="72">
        <f>ROUND(SUM(BC95:BC97),2)</f>
        <v>0</v>
      </c>
      <c r="BD94" s="74">
        <f>ROUND(SUM(BD95:BD97),2)</f>
        <v>0</v>
      </c>
      <c r="BS94" s="75" t="s">
        <v>73</v>
      </c>
      <c r="BT94" s="75" t="s">
        <v>74</v>
      </c>
      <c r="BU94" s="76" t="s">
        <v>75</v>
      </c>
      <c r="BV94" s="75" t="s">
        <v>76</v>
      </c>
      <c r="BW94" s="75" t="s">
        <v>5</v>
      </c>
      <c r="BX94" s="75" t="s">
        <v>77</v>
      </c>
      <c r="CL94" s="75" t="s">
        <v>1</v>
      </c>
    </row>
    <row r="95" spans="1:91" s="6" customFormat="1" ht="24.75" customHeight="1">
      <c r="A95" s="77" t="s">
        <v>78</v>
      </c>
      <c r="B95" s="78"/>
      <c r="C95" s="79"/>
      <c r="D95" s="236" t="s">
        <v>79</v>
      </c>
      <c r="E95" s="236"/>
      <c r="F95" s="236"/>
      <c r="G95" s="236"/>
      <c r="H95" s="236"/>
      <c r="I95" s="80"/>
      <c r="J95" s="236" t="s">
        <v>80</v>
      </c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4">
        <f>'20092018MB - 1 - Vodovod'!J30</f>
        <v>0</v>
      </c>
      <c r="AH95" s="235"/>
      <c r="AI95" s="235"/>
      <c r="AJ95" s="235"/>
      <c r="AK95" s="235"/>
      <c r="AL95" s="235"/>
      <c r="AM95" s="235"/>
      <c r="AN95" s="234">
        <f>SUM(AG95,AT95)</f>
        <v>0</v>
      </c>
      <c r="AO95" s="235"/>
      <c r="AP95" s="235"/>
      <c r="AQ95" s="81" t="s">
        <v>81</v>
      </c>
      <c r="AR95" s="78"/>
      <c r="AS95" s="82">
        <v>0</v>
      </c>
      <c r="AT95" s="83">
        <f>ROUND(SUM(AV95:AW95),2)</f>
        <v>0</v>
      </c>
      <c r="AU95" s="84">
        <f>'20092018MB - 1 - Vodovod'!P126</f>
        <v>0</v>
      </c>
      <c r="AV95" s="83">
        <f>'20092018MB - 1 - Vodovod'!J33</f>
        <v>0</v>
      </c>
      <c r="AW95" s="83">
        <f>'20092018MB - 1 - Vodovod'!J34</f>
        <v>0</v>
      </c>
      <c r="AX95" s="83">
        <f>'20092018MB - 1 - Vodovod'!J35</f>
        <v>0</v>
      </c>
      <c r="AY95" s="83">
        <f>'20092018MB - 1 - Vodovod'!J36</f>
        <v>0</v>
      </c>
      <c r="AZ95" s="83">
        <f>'20092018MB - 1 - Vodovod'!F33</f>
        <v>0</v>
      </c>
      <c r="BA95" s="83">
        <f>'20092018MB - 1 - Vodovod'!F34</f>
        <v>0</v>
      </c>
      <c r="BB95" s="83">
        <f>'20092018MB - 1 - Vodovod'!F35</f>
        <v>0</v>
      </c>
      <c r="BC95" s="83">
        <f>'20092018MB - 1 - Vodovod'!F36</f>
        <v>0</v>
      </c>
      <c r="BD95" s="85">
        <f>'20092018MB - 1 - Vodovod'!F37</f>
        <v>0</v>
      </c>
      <c r="BT95" s="86" t="s">
        <v>82</v>
      </c>
      <c r="BV95" s="86" t="s">
        <v>76</v>
      </c>
      <c r="BW95" s="86" t="s">
        <v>83</v>
      </c>
      <c r="BX95" s="86" t="s">
        <v>5</v>
      </c>
      <c r="CL95" s="86" t="s">
        <v>1</v>
      </c>
      <c r="CM95" s="86" t="s">
        <v>74</v>
      </c>
    </row>
    <row r="96" spans="1:91" s="6" customFormat="1" ht="24.75" customHeight="1">
      <c r="A96" s="77" t="s">
        <v>78</v>
      </c>
      <c r="B96" s="78"/>
      <c r="C96" s="79"/>
      <c r="D96" s="236" t="s">
        <v>84</v>
      </c>
      <c r="E96" s="236"/>
      <c r="F96" s="236"/>
      <c r="G96" s="236"/>
      <c r="H96" s="236"/>
      <c r="I96" s="80"/>
      <c r="J96" s="236" t="s">
        <v>85</v>
      </c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236"/>
      <c r="V96" s="236"/>
      <c r="W96" s="236"/>
      <c r="X96" s="236"/>
      <c r="Y96" s="236"/>
      <c r="Z96" s="236"/>
      <c r="AA96" s="236"/>
      <c r="AB96" s="236"/>
      <c r="AC96" s="236"/>
      <c r="AD96" s="236"/>
      <c r="AE96" s="236"/>
      <c r="AF96" s="236"/>
      <c r="AG96" s="234">
        <f>'20092018MB1 - 2- Vodovodn...'!J30</f>
        <v>0</v>
      </c>
      <c r="AH96" s="235"/>
      <c r="AI96" s="235"/>
      <c r="AJ96" s="235"/>
      <c r="AK96" s="235"/>
      <c r="AL96" s="235"/>
      <c r="AM96" s="235"/>
      <c r="AN96" s="234">
        <f>SUM(AG96,AT96)</f>
        <v>0</v>
      </c>
      <c r="AO96" s="235"/>
      <c r="AP96" s="235"/>
      <c r="AQ96" s="81" t="s">
        <v>81</v>
      </c>
      <c r="AR96" s="78"/>
      <c r="AS96" s="82">
        <v>0</v>
      </c>
      <c r="AT96" s="83">
        <f>ROUND(SUM(AV96:AW96),2)</f>
        <v>0</v>
      </c>
      <c r="AU96" s="84">
        <f>'20092018MB1 - 2- Vodovodn...'!P125</f>
        <v>0</v>
      </c>
      <c r="AV96" s="83">
        <f>'20092018MB1 - 2- Vodovodn...'!J33</f>
        <v>0</v>
      </c>
      <c r="AW96" s="83">
        <f>'20092018MB1 - 2- Vodovodn...'!J34</f>
        <v>0</v>
      </c>
      <c r="AX96" s="83">
        <f>'20092018MB1 - 2- Vodovodn...'!J35</f>
        <v>0</v>
      </c>
      <c r="AY96" s="83">
        <f>'20092018MB1 - 2- Vodovodn...'!J36</f>
        <v>0</v>
      </c>
      <c r="AZ96" s="83">
        <f>'20092018MB1 - 2- Vodovodn...'!F33</f>
        <v>0</v>
      </c>
      <c r="BA96" s="83">
        <f>'20092018MB1 - 2- Vodovodn...'!F34</f>
        <v>0</v>
      </c>
      <c r="BB96" s="83">
        <f>'20092018MB1 - 2- Vodovodn...'!F35</f>
        <v>0</v>
      </c>
      <c r="BC96" s="83">
        <f>'20092018MB1 - 2- Vodovodn...'!F36</f>
        <v>0</v>
      </c>
      <c r="BD96" s="85">
        <f>'20092018MB1 - 2- Vodovodn...'!F37</f>
        <v>0</v>
      </c>
      <c r="BT96" s="86" t="s">
        <v>82</v>
      </c>
      <c r="BV96" s="86" t="s">
        <v>76</v>
      </c>
      <c r="BW96" s="86" t="s">
        <v>86</v>
      </c>
      <c r="BX96" s="86" t="s">
        <v>5</v>
      </c>
      <c r="CL96" s="86" t="s">
        <v>1</v>
      </c>
      <c r="CM96" s="86" t="s">
        <v>74</v>
      </c>
    </row>
    <row r="97" spans="1:91" s="6" customFormat="1" ht="24.75" customHeight="1">
      <c r="A97" s="77" t="s">
        <v>78</v>
      </c>
      <c r="B97" s="78"/>
      <c r="C97" s="79"/>
      <c r="D97" s="236" t="s">
        <v>87</v>
      </c>
      <c r="E97" s="236"/>
      <c r="F97" s="236"/>
      <c r="G97" s="236"/>
      <c r="H97" s="236"/>
      <c r="I97" s="80"/>
      <c r="J97" s="236" t="s">
        <v>88</v>
      </c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236"/>
      <c r="V97" s="236"/>
      <c r="W97" s="236"/>
      <c r="X97" s="236"/>
      <c r="Y97" s="236"/>
      <c r="Z97" s="236"/>
      <c r="AA97" s="236"/>
      <c r="AB97" s="236"/>
      <c r="AC97" s="236"/>
      <c r="AD97" s="236"/>
      <c r="AE97" s="236"/>
      <c r="AF97" s="236"/>
      <c r="AG97" s="234">
        <f>'20092018MB2 - 3 - Ostatné...'!J30</f>
        <v>0</v>
      </c>
      <c r="AH97" s="235"/>
      <c r="AI97" s="235"/>
      <c r="AJ97" s="235"/>
      <c r="AK97" s="235"/>
      <c r="AL97" s="235"/>
      <c r="AM97" s="235"/>
      <c r="AN97" s="234">
        <f>SUM(AG97,AT97)</f>
        <v>0</v>
      </c>
      <c r="AO97" s="235"/>
      <c r="AP97" s="235"/>
      <c r="AQ97" s="81" t="s">
        <v>81</v>
      </c>
      <c r="AR97" s="78"/>
      <c r="AS97" s="87">
        <v>0</v>
      </c>
      <c r="AT97" s="88">
        <f>ROUND(SUM(AV97:AW97),2)</f>
        <v>0</v>
      </c>
      <c r="AU97" s="89">
        <f>'20092018MB2 - 3 - Ostatné...'!P117</f>
        <v>0</v>
      </c>
      <c r="AV97" s="88">
        <f>'20092018MB2 - 3 - Ostatné...'!J33</f>
        <v>0</v>
      </c>
      <c r="AW97" s="88">
        <f>'20092018MB2 - 3 - Ostatné...'!J34</f>
        <v>0</v>
      </c>
      <c r="AX97" s="88">
        <f>'20092018MB2 - 3 - Ostatné...'!J35</f>
        <v>0</v>
      </c>
      <c r="AY97" s="88">
        <f>'20092018MB2 - 3 - Ostatné...'!J36</f>
        <v>0</v>
      </c>
      <c r="AZ97" s="88">
        <f>'20092018MB2 - 3 - Ostatné...'!F33</f>
        <v>0</v>
      </c>
      <c r="BA97" s="88">
        <f>'20092018MB2 - 3 - Ostatné...'!F34</f>
        <v>0</v>
      </c>
      <c r="BB97" s="88">
        <f>'20092018MB2 - 3 - Ostatné...'!F35</f>
        <v>0</v>
      </c>
      <c r="BC97" s="88">
        <f>'20092018MB2 - 3 - Ostatné...'!F36</f>
        <v>0</v>
      </c>
      <c r="BD97" s="90">
        <f>'20092018MB2 - 3 - Ostatné...'!F37</f>
        <v>0</v>
      </c>
      <c r="BT97" s="86" t="s">
        <v>82</v>
      </c>
      <c r="BV97" s="86" t="s">
        <v>76</v>
      </c>
      <c r="BW97" s="86" t="s">
        <v>89</v>
      </c>
      <c r="BX97" s="86" t="s">
        <v>5</v>
      </c>
      <c r="CL97" s="86" t="s">
        <v>1</v>
      </c>
      <c r="CM97" s="86" t="s">
        <v>74</v>
      </c>
    </row>
    <row r="98" spans="1:91" s="1" customFormat="1" ht="30" customHeight="1">
      <c r="B98" s="32"/>
      <c r="AR98" s="32"/>
    </row>
    <row r="99" spans="1:91" s="1" customFormat="1" ht="6.95" customHeight="1"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32"/>
    </row>
  </sheetData>
  <sheetProtection algorithmName="SHA-512" hashValue="wFccqoMjSxBAwVNuhlN/pzB/yvSADBIhBQwSseTULWm6Szvq5Y9MtEGo1QDx5KvA/s2S2FRPS8gsTEo08Ge/SA==" saltValue="sr3GpevTr+bzFIxUoD1ZickepoSaUxR+EYCePV3lGd2+uyniKyN4/u4kI3JVd4Qdw4YUSgKxYsdDKL/hL0oInw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0092018MB - 1 - Vodovod'!C2" display="/" xr:uid="{00000000-0004-0000-0000-000000000000}"/>
    <hyperlink ref="A96" location="'20092018MB1 - 2- Vodovodn...'!C2" display="/" xr:uid="{00000000-0004-0000-0000-000001000000}"/>
    <hyperlink ref="A97" location="'20092018MB2 - 3 - Ostatn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59"/>
  <sheetViews>
    <sheetView showGridLines="0" topLeftCell="A143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83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74</v>
      </c>
    </row>
    <row r="4" spans="2:46" ht="24.95" customHeight="1">
      <c r="B4" s="20"/>
      <c r="D4" s="21" t="s">
        <v>90</v>
      </c>
      <c r="L4" s="20"/>
      <c r="M4" s="91" t="s">
        <v>9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26.25" customHeight="1">
      <c r="B7" s="20"/>
      <c r="E7" s="239" t="str">
        <f>'Rekapitulácia stavby'!K6</f>
        <v>Senica - Holíč, prepojenie vodovodu, 2. etapa, 2. časť, SO Vodovod Lopašov, 2. etapa</v>
      </c>
      <c r="F7" s="240"/>
      <c r="G7" s="240"/>
      <c r="H7" s="240"/>
      <c r="L7" s="20"/>
    </row>
    <row r="8" spans="2:46" s="1" customFormat="1" ht="12" customHeight="1">
      <c r="B8" s="32"/>
      <c r="D8" s="27" t="s">
        <v>91</v>
      </c>
      <c r="L8" s="32"/>
    </row>
    <row r="9" spans="2:46" s="1" customFormat="1" ht="16.5" customHeight="1">
      <c r="B9" s="32"/>
      <c r="E9" s="220" t="s">
        <v>92</v>
      </c>
      <c r="F9" s="241"/>
      <c r="G9" s="241"/>
      <c r="H9" s="24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16</v>
      </c>
      <c r="F11" s="25" t="s">
        <v>1</v>
      </c>
      <c r="I11" s="27" t="s">
        <v>17</v>
      </c>
      <c r="J11" s="25" t="s">
        <v>1</v>
      </c>
      <c r="L11" s="32"/>
    </row>
    <row r="12" spans="2:46" s="1" customFormat="1" ht="12" customHeight="1">
      <c r="B12" s="32"/>
      <c r="D12" s="27" t="s">
        <v>18</v>
      </c>
      <c r="F12" s="25" t="s">
        <v>19</v>
      </c>
      <c r="I12" s="27" t="s">
        <v>20</v>
      </c>
      <c r="J12" s="55" t="str">
        <f>'Rekapitulácia stavby'!AN8</f>
        <v>28. 1. 2023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22</v>
      </c>
      <c r="I14" s="27" t="s">
        <v>23</v>
      </c>
      <c r="J14" s="25" t="s">
        <v>1</v>
      </c>
      <c r="L14" s="32"/>
    </row>
    <row r="15" spans="2:46" s="1" customFormat="1" ht="18" customHeight="1">
      <c r="B15" s="32"/>
      <c r="E15" s="25" t="s">
        <v>24</v>
      </c>
      <c r="I15" s="27" t="s">
        <v>25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26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customHeight="1">
      <c r="B18" s="32"/>
      <c r="E18" s="242" t="str">
        <f>'Rekapitulácia stavby'!E14</f>
        <v>Vyplň údaj</v>
      </c>
      <c r="F18" s="201"/>
      <c r="G18" s="201"/>
      <c r="H18" s="201"/>
      <c r="I18" s="27" t="s">
        <v>25</v>
      </c>
      <c r="J18" s="28" t="str">
        <f>'Rekapitulácia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28</v>
      </c>
      <c r="I20" s="27" t="s">
        <v>23</v>
      </c>
      <c r="J20" s="25" t="s">
        <v>1</v>
      </c>
      <c r="L20" s="32"/>
    </row>
    <row r="21" spans="2:12" s="1" customFormat="1" ht="18" customHeight="1">
      <c r="B21" s="32"/>
      <c r="E21" s="25" t="s">
        <v>29</v>
      </c>
      <c r="I21" s="27" t="s">
        <v>25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32</v>
      </c>
      <c r="I23" s="27" t="s">
        <v>23</v>
      </c>
      <c r="J23" s="25" t="s">
        <v>1</v>
      </c>
      <c r="L23" s="32"/>
    </row>
    <row r="24" spans="2:12" s="1" customFormat="1" ht="18" customHeight="1">
      <c r="B24" s="32"/>
      <c r="E24" s="25" t="s">
        <v>93</v>
      </c>
      <c r="I24" s="27" t="s">
        <v>25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33</v>
      </c>
      <c r="L26" s="32"/>
    </row>
    <row r="27" spans="2:12" s="7" customFormat="1" ht="16.5" customHeight="1">
      <c r="B27" s="92"/>
      <c r="E27" s="206" t="s">
        <v>1</v>
      </c>
      <c r="F27" s="206"/>
      <c r="G27" s="206"/>
      <c r="H27" s="206"/>
      <c r="L27" s="92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35" customHeight="1">
      <c r="B30" s="32"/>
      <c r="D30" s="93" t="s">
        <v>34</v>
      </c>
      <c r="J30" s="69">
        <f>ROUND(J126, 2)</f>
        <v>0</v>
      </c>
      <c r="L30" s="32"/>
    </row>
    <row r="31" spans="2:12" s="1" customFormat="1" ht="6.95" customHeight="1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5" customHeight="1">
      <c r="B32" s="32"/>
      <c r="F32" s="35" t="s">
        <v>36</v>
      </c>
      <c r="I32" s="35" t="s">
        <v>35</v>
      </c>
      <c r="J32" s="35" t="s">
        <v>37</v>
      </c>
      <c r="L32" s="32"/>
    </row>
    <row r="33" spans="2:12" s="1" customFormat="1" ht="14.45" customHeight="1">
      <c r="B33" s="32"/>
      <c r="D33" s="58" t="s">
        <v>38</v>
      </c>
      <c r="E33" s="37" t="s">
        <v>39</v>
      </c>
      <c r="F33" s="94">
        <f>ROUND((SUM(BE126:BE358)),  2)</f>
        <v>0</v>
      </c>
      <c r="G33" s="95"/>
      <c r="H33" s="95"/>
      <c r="I33" s="96">
        <v>0.2</v>
      </c>
      <c r="J33" s="94">
        <f>ROUND(((SUM(BE126:BE358))*I33),  2)</f>
        <v>0</v>
      </c>
      <c r="L33" s="32"/>
    </row>
    <row r="34" spans="2:12" s="1" customFormat="1" ht="14.45" customHeight="1">
      <c r="B34" s="32"/>
      <c r="E34" s="37" t="s">
        <v>40</v>
      </c>
      <c r="F34" s="94">
        <f>ROUND((SUM(BF126:BF358)),  2)</f>
        <v>0</v>
      </c>
      <c r="G34" s="95"/>
      <c r="H34" s="95"/>
      <c r="I34" s="96">
        <v>0.2</v>
      </c>
      <c r="J34" s="94">
        <f>ROUND(((SUM(BF126:BF358))*I34),  2)</f>
        <v>0</v>
      </c>
      <c r="L34" s="32"/>
    </row>
    <row r="35" spans="2:12" s="1" customFormat="1" ht="14.45" hidden="1" customHeight="1">
      <c r="B35" s="32"/>
      <c r="E35" s="27" t="s">
        <v>41</v>
      </c>
      <c r="F35" s="97">
        <f>ROUND((SUM(BG126:BG358)),  2)</f>
        <v>0</v>
      </c>
      <c r="I35" s="98">
        <v>0.2</v>
      </c>
      <c r="J35" s="97">
        <f>0</f>
        <v>0</v>
      </c>
      <c r="L35" s="32"/>
    </row>
    <row r="36" spans="2:12" s="1" customFormat="1" ht="14.45" hidden="1" customHeight="1">
      <c r="B36" s="32"/>
      <c r="E36" s="27" t="s">
        <v>42</v>
      </c>
      <c r="F36" s="97">
        <f>ROUND((SUM(BH126:BH358)),  2)</f>
        <v>0</v>
      </c>
      <c r="I36" s="98">
        <v>0.2</v>
      </c>
      <c r="J36" s="97">
        <f>0</f>
        <v>0</v>
      </c>
      <c r="L36" s="32"/>
    </row>
    <row r="37" spans="2:12" s="1" customFormat="1" ht="14.45" hidden="1" customHeight="1">
      <c r="B37" s="32"/>
      <c r="E37" s="37" t="s">
        <v>43</v>
      </c>
      <c r="F37" s="94">
        <f>ROUND((SUM(BI126:BI358)),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9"/>
      <c r="D39" s="100" t="s">
        <v>44</v>
      </c>
      <c r="E39" s="60"/>
      <c r="F39" s="60"/>
      <c r="G39" s="101" t="s">
        <v>45</v>
      </c>
      <c r="H39" s="102" t="s">
        <v>46</v>
      </c>
      <c r="I39" s="60"/>
      <c r="J39" s="103">
        <f>SUM(J30:J37)</f>
        <v>0</v>
      </c>
      <c r="K39" s="104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6" t="s">
        <v>49</v>
      </c>
      <c r="E61" s="34"/>
      <c r="F61" s="105" t="s">
        <v>50</v>
      </c>
      <c r="G61" s="46" t="s">
        <v>49</v>
      </c>
      <c r="H61" s="34"/>
      <c r="I61" s="34"/>
      <c r="J61" s="106" t="s">
        <v>50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4" t="s">
        <v>51</v>
      </c>
      <c r="E65" s="45"/>
      <c r="F65" s="45"/>
      <c r="G65" s="44" t="s">
        <v>52</v>
      </c>
      <c r="H65" s="45"/>
      <c r="I65" s="45"/>
      <c r="J65" s="45"/>
      <c r="K65" s="45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6" t="s">
        <v>49</v>
      </c>
      <c r="E76" s="34"/>
      <c r="F76" s="105" t="s">
        <v>50</v>
      </c>
      <c r="G76" s="46" t="s">
        <v>49</v>
      </c>
      <c r="H76" s="34"/>
      <c r="I76" s="34"/>
      <c r="J76" s="106" t="s">
        <v>50</v>
      </c>
      <c r="K76" s="34"/>
      <c r="L76" s="32"/>
    </row>
    <row r="77" spans="2:12" s="1" customFormat="1" ht="14.4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81" spans="2:47" s="1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5" customHeight="1">
      <c r="B82" s="32"/>
      <c r="C82" s="21" t="s">
        <v>94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14</v>
      </c>
      <c r="L84" s="32"/>
    </row>
    <row r="85" spans="2:47" s="1" customFormat="1" ht="26.25" customHeight="1">
      <c r="B85" s="32"/>
      <c r="E85" s="239" t="str">
        <f>E7</f>
        <v>Senica - Holíč, prepojenie vodovodu, 2. etapa, 2. časť, SO Vodovod Lopašov, 2. etapa</v>
      </c>
      <c r="F85" s="240"/>
      <c r="G85" s="240"/>
      <c r="H85" s="240"/>
      <c r="L85" s="32"/>
    </row>
    <row r="86" spans="2:47" s="1" customFormat="1" ht="12" customHeight="1">
      <c r="B86" s="32"/>
      <c r="C86" s="27" t="s">
        <v>91</v>
      </c>
      <c r="L86" s="32"/>
    </row>
    <row r="87" spans="2:47" s="1" customFormat="1" ht="16.5" customHeight="1">
      <c r="B87" s="32"/>
      <c r="E87" s="220" t="str">
        <f>E9</f>
        <v>20092018MB - 1 - Vodovod</v>
      </c>
      <c r="F87" s="241"/>
      <c r="G87" s="241"/>
      <c r="H87" s="241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18</v>
      </c>
      <c r="F89" s="25" t="str">
        <f>F12</f>
        <v>k.ú. Lopašov</v>
      </c>
      <c r="I89" s="27" t="s">
        <v>20</v>
      </c>
      <c r="J89" s="55" t="str">
        <f>IF(J12="","",J12)</f>
        <v>28. 1. 2023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22</v>
      </c>
      <c r="F91" s="25" t="str">
        <f>E15</f>
        <v>Obec Lopašov</v>
      </c>
      <c r="I91" s="27" t="s">
        <v>28</v>
      </c>
      <c r="J91" s="30" t="str">
        <f>E21</f>
        <v>ATELIÉR BUDO s.r.o.</v>
      </c>
      <c r="L91" s="32"/>
    </row>
    <row r="92" spans="2:47" s="1" customFormat="1" ht="15.2" customHeight="1">
      <c r="B92" s="32"/>
      <c r="C92" s="27" t="s">
        <v>26</v>
      </c>
      <c r="F92" s="25" t="str">
        <f>IF(E18="","",E18)</f>
        <v>Vyplň údaj</v>
      </c>
      <c r="I92" s="27" t="s">
        <v>32</v>
      </c>
      <c r="J92" s="30" t="str">
        <f>E24</f>
        <v>Ing. Marián Budovič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7" t="s">
        <v>95</v>
      </c>
      <c r="D94" s="99"/>
      <c r="E94" s="99"/>
      <c r="F94" s="99"/>
      <c r="G94" s="99"/>
      <c r="H94" s="99"/>
      <c r="I94" s="99"/>
      <c r="J94" s="108" t="s">
        <v>96</v>
      </c>
      <c r="K94" s="99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9" t="s">
        <v>97</v>
      </c>
      <c r="J96" s="69">
        <f>J126</f>
        <v>0</v>
      </c>
      <c r="L96" s="32"/>
      <c r="AU96" s="17" t="s">
        <v>98</v>
      </c>
    </row>
    <row r="97" spans="2:12" s="8" customFormat="1" ht="24.95" customHeight="1">
      <c r="B97" s="110"/>
      <c r="D97" s="111" t="s">
        <v>99</v>
      </c>
      <c r="E97" s="112"/>
      <c r="F97" s="112"/>
      <c r="G97" s="112"/>
      <c r="H97" s="112"/>
      <c r="I97" s="112"/>
      <c r="J97" s="113">
        <f>J127</f>
        <v>0</v>
      </c>
      <c r="L97" s="110"/>
    </row>
    <row r="98" spans="2:12" s="9" customFormat="1" ht="19.899999999999999" customHeight="1">
      <c r="B98" s="114"/>
      <c r="D98" s="115" t="s">
        <v>100</v>
      </c>
      <c r="E98" s="116"/>
      <c r="F98" s="116"/>
      <c r="G98" s="116"/>
      <c r="H98" s="116"/>
      <c r="I98" s="116"/>
      <c r="J98" s="117">
        <f>J128</f>
        <v>0</v>
      </c>
      <c r="L98" s="114"/>
    </row>
    <row r="99" spans="2:12" s="9" customFormat="1" ht="19.899999999999999" customHeight="1">
      <c r="B99" s="114"/>
      <c r="D99" s="115" t="s">
        <v>101</v>
      </c>
      <c r="E99" s="116"/>
      <c r="F99" s="116"/>
      <c r="G99" s="116"/>
      <c r="H99" s="116"/>
      <c r="I99" s="116"/>
      <c r="J99" s="117">
        <f>J194</f>
        <v>0</v>
      </c>
      <c r="L99" s="114"/>
    </row>
    <row r="100" spans="2:12" s="9" customFormat="1" ht="19.899999999999999" customHeight="1">
      <c r="B100" s="114"/>
      <c r="D100" s="115" t="s">
        <v>102</v>
      </c>
      <c r="E100" s="116"/>
      <c r="F100" s="116"/>
      <c r="G100" s="116"/>
      <c r="H100" s="116"/>
      <c r="I100" s="116"/>
      <c r="J100" s="117">
        <f>J212</f>
        <v>0</v>
      </c>
      <c r="L100" s="114"/>
    </row>
    <row r="101" spans="2:12" s="9" customFormat="1" ht="19.899999999999999" customHeight="1">
      <c r="B101" s="114"/>
      <c r="D101" s="115" t="s">
        <v>103</v>
      </c>
      <c r="E101" s="116"/>
      <c r="F101" s="116"/>
      <c r="G101" s="116"/>
      <c r="H101" s="116"/>
      <c r="I101" s="116"/>
      <c r="J101" s="117">
        <f>J232</f>
        <v>0</v>
      </c>
      <c r="L101" s="114"/>
    </row>
    <row r="102" spans="2:12" s="9" customFormat="1" ht="19.899999999999999" customHeight="1">
      <c r="B102" s="114"/>
      <c r="D102" s="115" t="s">
        <v>104</v>
      </c>
      <c r="E102" s="116"/>
      <c r="F102" s="116"/>
      <c r="G102" s="116"/>
      <c r="H102" s="116"/>
      <c r="I102" s="116"/>
      <c r="J102" s="117">
        <f>J328</f>
        <v>0</v>
      </c>
      <c r="L102" s="114"/>
    </row>
    <row r="103" spans="2:12" s="9" customFormat="1" ht="19.899999999999999" customHeight="1">
      <c r="B103" s="114"/>
      <c r="D103" s="115" t="s">
        <v>105</v>
      </c>
      <c r="E103" s="116"/>
      <c r="F103" s="116"/>
      <c r="G103" s="116"/>
      <c r="H103" s="116"/>
      <c r="I103" s="116"/>
      <c r="J103" s="117">
        <f>J344</f>
        <v>0</v>
      </c>
      <c r="L103" s="114"/>
    </row>
    <row r="104" spans="2:12" s="8" customFormat="1" ht="24.95" customHeight="1">
      <c r="B104" s="110"/>
      <c r="D104" s="111" t="s">
        <v>106</v>
      </c>
      <c r="E104" s="112"/>
      <c r="F104" s="112"/>
      <c r="G104" s="112"/>
      <c r="H104" s="112"/>
      <c r="I104" s="112"/>
      <c r="J104" s="113">
        <f>J350</f>
        <v>0</v>
      </c>
      <c r="L104" s="110"/>
    </row>
    <row r="105" spans="2:12" s="8" customFormat="1" ht="24.95" customHeight="1">
      <c r="B105" s="110"/>
      <c r="D105" s="111" t="s">
        <v>107</v>
      </c>
      <c r="E105" s="112"/>
      <c r="F105" s="112"/>
      <c r="G105" s="112"/>
      <c r="H105" s="112"/>
      <c r="I105" s="112"/>
      <c r="J105" s="113">
        <f>J351</f>
        <v>0</v>
      </c>
      <c r="L105" s="110"/>
    </row>
    <row r="106" spans="2:12" s="9" customFormat="1" ht="19.899999999999999" customHeight="1">
      <c r="B106" s="114"/>
      <c r="D106" s="115" t="s">
        <v>108</v>
      </c>
      <c r="E106" s="116"/>
      <c r="F106" s="116"/>
      <c r="G106" s="116"/>
      <c r="H106" s="116"/>
      <c r="I106" s="116"/>
      <c r="J106" s="117">
        <f>J352</f>
        <v>0</v>
      </c>
      <c r="L106" s="114"/>
    </row>
    <row r="107" spans="2:12" s="1" customFormat="1" ht="21.75" customHeight="1">
      <c r="B107" s="32"/>
      <c r="L107" s="32"/>
    </row>
    <row r="108" spans="2:12" s="1" customFormat="1" ht="6.95" customHeight="1"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32"/>
    </row>
    <row r="112" spans="2:12" s="1" customFormat="1" ht="6.95" customHeight="1"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32"/>
    </row>
    <row r="113" spans="2:63" s="1" customFormat="1" ht="24.95" customHeight="1">
      <c r="B113" s="32"/>
      <c r="C113" s="21" t="s">
        <v>109</v>
      </c>
      <c r="L113" s="32"/>
    </row>
    <row r="114" spans="2:63" s="1" customFormat="1" ht="6.95" customHeight="1">
      <c r="B114" s="32"/>
      <c r="L114" s="32"/>
    </row>
    <row r="115" spans="2:63" s="1" customFormat="1" ht="12" customHeight="1">
      <c r="B115" s="32"/>
      <c r="C115" s="27" t="s">
        <v>14</v>
      </c>
      <c r="L115" s="32"/>
    </row>
    <row r="116" spans="2:63" s="1" customFormat="1" ht="26.25" customHeight="1">
      <c r="B116" s="32"/>
      <c r="E116" s="239" t="str">
        <f>E7</f>
        <v>Senica - Holíč, prepojenie vodovodu, 2. etapa, 2. časť, SO Vodovod Lopašov, 2. etapa</v>
      </c>
      <c r="F116" s="240"/>
      <c r="G116" s="240"/>
      <c r="H116" s="240"/>
      <c r="L116" s="32"/>
    </row>
    <row r="117" spans="2:63" s="1" customFormat="1" ht="12" customHeight="1">
      <c r="B117" s="32"/>
      <c r="C117" s="27" t="s">
        <v>91</v>
      </c>
      <c r="L117" s="32"/>
    </row>
    <row r="118" spans="2:63" s="1" customFormat="1" ht="16.5" customHeight="1">
      <c r="B118" s="32"/>
      <c r="E118" s="220" t="str">
        <f>E9</f>
        <v>20092018MB - 1 - Vodovod</v>
      </c>
      <c r="F118" s="241"/>
      <c r="G118" s="241"/>
      <c r="H118" s="241"/>
      <c r="L118" s="32"/>
    </row>
    <row r="119" spans="2:63" s="1" customFormat="1" ht="6.95" customHeight="1">
      <c r="B119" s="32"/>
      <c r="L119" s="32"/>
    </row>
    <row r="120" spans="2:63" s="1" customFormat="1" ht="12" customHeight="1">
      <c r="B120" s="32"/>
      <c r="C120" s="27" t="s">
        <v>18</v>
      </c>
      <c r="F120" s="25" t="str">
        <f>F12</f>
        <v>k.ú. Lopašov</v>
      </c>
      <c r="I120" s="27" t="s">
        <v>20</v>
      </c>
      <c r="J120" s="55" t="str">
        <f>IF(J12="","",J12)</f>
        <v>28. 1. 2023</v>
      </c>
      <c r="L120" s="32"/>
    </row>
    <row r="121" spans="2:63" s="1" customFormat="1" ht="6.95" customHeight="1">
      <c r="B121" s="32"/>
      <c r="L121" s="32"/>
    </row>
    <row r="122" spans="2:63" s="1" customFormat="1" ht="15.2" customHeight="1">
      <c r="B122" s="32"/>
      <c r="C122" s="27" t="s">
        <v>22</v>
      </c>
      <c r="F122" s="25" t="str">
        <f>E15</f>
        <v>Obec Lopašov</v>
      </c>
      <c r="I122" s="27" t="s">
        <v>28</v>
      </c>
      <c r="J122" s="30" t="str">
        <f>E21</f>
        <v>ATELIÉR BUDO s.r.o.</v>
      </c>
      <c r="L122" s="32"/>
    </row>
    <row r="123" spans="2:63" s="1" customFormat="1" ht="15.2" customHeight="1">
      <c r="B123" s="32"/>
      <c r="C123" s="27" t="s">
        <v>26</v>
      </c>
      <c r="F123" s="25" t="str">
        <f>IF(E18="","",E18)</f>
        <v>Vyplň údaj</v>
      </c>
      <c r="I123" s="27" t="s">
        <v>32</v>
      </c>
      <c r="J123" s="30" t="str">
        <f>E24</f>
        <v>Ing. Marián Budovič</v>
      </c>
      <c r="L123" s="32"/>
    </row>
    <row r="124" spans="2:63" s="1" customFormat="1" ht="10.35" customHeight="1">
      <c r="B124" s="32"/>
      <c r="L124" s="32"/>
    </row>
    <row r="125" spans="2:63" s="10" customFormat="1" ht="29.25" customHeight="1">
      <c r="B125" s="118"/>
      <c r="C125" s="119" t="s">
        <v>110</v>
      </c>
      <c r="D125" s="120" t="s">
        <v>59</v>
      </c>
      <c r="E125" s="120" t="s">
        <v>55</v>
      </c>
      <c r="F125" s="120" t="s">
        <v>56</v>
      </c>
      <c r="G125" s="120" t="s">
        <v>111</v>
      </c>
      <c r="H125" s="120" t="s">
        <v>112</v>
      </c>
      <c r="I125" s="120" t="s">
        <v>113</v>
      </c>
      <c r="J125" s="121" t="s">
        <v>96</v>
      </c>
      <c r="K125" s="122" t="s">
        <v>114</v>
      </c>
      <c r="L125" s="118"/>
      <c r="M125" s="62" t="s">
        <v>1</v>
      </c>
      <c r="N125" s="63" t="s">
        <v>38</v>
      </c>
      <c r="O125" s="63" t="s">
        <v>115</v>
      </c>
      <c r="P125" s="63" t="s">
        <v>116</v>
      </c>
      <c r="Q125" s="63" t="s">
        <v>117</v>
      </c>
      <c r="R125" s="63" t="s">
        <v>118</v>
      </c>
      <c r="S125" s="63" t="s">
        <v>119</v>
      </c>
      <c r="T125" s="64" t="s">
        <v>120</v>
      </c>
    </row>
    <row r="126" spans="2:63" s="1" customFormat="1" ht="22.9" customHeight="1">
      <c r="B126" s="32"/>
      <c r="C126" s="67" t="s">
        <v>97</v>
      </c>
      <c r="J126" s="123">
        <f>BK126</f>
        <v>0</v>
      </c>
      <c r="L126" s="32"/>
      <c r="M126" s="65"/>
      <c r="N126" s="56"/>
      <c r="O126" s="56"/>
      <c r="P126" s="124">
        <f>P127+P350+P351</f>
        <v>0</v>
      </c>
      <c r="Q126" s="56"/>
      <c r="R126" s="124">
        <f>R127+R350+R351</f>
        <v>939.52579780999997</v>
      </c>
      <c r="S126" s="56"/>
      <c r="T126" s="125">
        <f>T127+T350+T351</f>
        <v>220.89620000000002</v>
      </c>
      <c r="AT126" s="17" t="s">
        <v>73</v>
      </c>
      <c r="AU126" s="17" t="s">
        <v>98</v>
      </c>
      <c r="BK126" s="126">
        <f>BK127+BK350+BK351</f>
        <v>0</v>
      </c>
    </row>
    <row r="127" spans="2:63" s="11" customFormat="1" ht="25.9" customHeight="1">
      <c r="B127" s="127"/>
      <c r="D127" s="128" t="s">
        <v>73</v>
      </c>
      <c r="E127" s="129" t="s">
        <v>121</v>
      </c>
      <c r="F127" s="129" t="s">
        <v>122</v>
      </c>
      <c r="I127" s="130"/>
      <c r="J127" s="131">
        <f>BK127</f>
        <v>0</v>
      </c>
      <c r="L127" s="127"/>
      <c r="M127" s="132"/>
      <c r="P127" s="133">
        <f>P128+P194+P212+P232+P328+P344</f>
        <v>0</v>
      </c>
      <c r="R127" s="133">
        <f>R128+R194+R212+R232+R328+R344</f>
        <v>939.52019781000001</v>
      </c>
      <c r="T127" s="134">
        <f>T128+T194+T212+T232+T328+T344</f>
        <v>220.89620000000002</v>
      </c>
      <c r="AR127" s="128" t="s">
        <v>82</v>
      </c>
      <c r="AT127" s="135" t="s">
        <v>73</v>
      </c>
      <c r="AU127" s="135" t="s">
        <v>74</v>
      </c>
      <c r="AY127" s="128" t="s">
        <v>123</v>
      </c>
      <c r="BK127" s="136">
        <f>BK128+BK194+BK212+BK232+BK328+BK344</f>
        <v>0</v>
      </c>
    </row>
    <row r="128" spans="2:63" s="11" customFormat="1" ht="22.9" customHeight="1">
      <c r="B128" s="127"/>
      <c r="D128" s="128" t="s">
        <v>73</v>
      </c>
      <c r="E128" s="137" t="s">
        <v>82</v>
      </c>
      <c r="F128" s="137" t="s">
        <v>124</v>
      </c>
      <c r="I128" s="130"/>
      <c r="J128" s="138">
        <f>BK128</f>
        <v>0</v>
      </c>
      <c r="L128" s="127"/>
      <c r="M128" s="132"/>
      <c r="P128" s="133">
        <f>SUM(P129:P193)</f>
        <v>0</v>
      </c>
      <c r="R128" s="133">
        <f>SUM(R129:R193)</f>
        <v>507.71754199999998</v>
      </c>
      <c r="T128" s="134">
        <f>SUM(T129:T193)</f>
        <v>220.89620000000002</v>
      </c>
      <c r="AR128" s="128" t="s">
        <v>82</v>
      </c>
      <c r="AT128" s="135" t="s">
        <v>73</v>
      </c>
      <c r="AU128" s="135" t="s">
        <v>82</v>
      </c>
      <c r="AY128" s="128" t="s">
        <v>123</v>
      </c>
      <c r="BK128" s="136">
        <f>SUM(BK129:BK193)</f>
        <v>0</v>
      </c>
    </row>
    <row r="129" spans="2:65" s="1" customFormat="1" ht="16.5" customHeight="1">
      <c r="B129" s="32"/>
      <c r="C129" s="139" t="s">
        <v>82</v>
      </c>
      <c r="D129" s="139" t="s">
        <v>125</v>
      </c>
      <c r="E129" s="140" t="s">
        <v>126</v>
      </c>
      <c r="F129" s="141" t="s">
        <v>127</v>
      </c>
      <c r="G129" s="142" t="s">
        <v>128</v>
      </c>
      <c r="H129" s="143">
        <v>0.214</v>
      </c>
      <c r="I129" s="144"/>
      <c r="J129" s="143">
        <f>ROUND(I129*H129,3)</f>
        <v>0</v>
      </c>
      <c r="K129" s="145"/>
      <c r="L129" s="32"/>
      <c r="M129" s="146" t="s">
        <v>1</v>
      </c>
      <c r="N129" s="147" t="s">
        <v>40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AR129" s="150" t="s">
        <v>129</v>
      </c>
      <c r="AT129" s="150" t="s">
        <v>125</v>
      </c>
      <c r="AU129" s="150" t="s">
        <v>130</v>
      </c>
      <c r="AY129" s="17" t="s">
        <v>123</v>
      </c>
      <c r="BE129" s="151">
        <f>IF(N129="základná",J129,0)</f>
        <v>0</v>
      </c>
      <c r="BF129" s="151">
        <f>IF(N129="znížená",J129,0)</f>
        <v>0</v>
      </c>
      <c r="BG129" s="151">
        <f>IF(N129="zákl. prenesená",J129,0)</f>
        <v>0</v>
      </c>
      <c r="BH129" s="151">
        <f>IF(N129="zníž. prenesená",J129,0)</f>
        <v>0</v>
      </c>
      <c r="BI129" s="151">
        <f>IF(N129="nulová",J129,0)</f>
        <v>0</v>
      </c>
      <c r="BJ129" s="17" t="s">
        <v>130</v>
      </c>
      <c r="BK129" s="152">
        <f>ROUND(I129*H129,3)</f>
        <v>0</v>
      </c>
      <c r="BL129" s="17" t="s">
        <v>129</v>
      </c>
      <c r="BM129" s="150" t="s">
        <v>131</v>
      </c>
    </row>
    <row r="130" spans="2:65" s="12" customFormat="1" ht="11.25">
      <c r="B130" s="153"/>
      <c r="D130" s="154" t="s">
        <v>132</v>
      </c>
      <c r="E130" s="155" t="s">
        <v>1</v>
      </c>
      <c r="F130" s="156" t="s">
        <v>133</v>
      </c>
      <c r="H130" s="157">
        <v>0.214</v>
      </c>
      <c r="I130" s="158"/>
      <c r="L130" s="153"/>
      <c r="M130" s="159"/>
      <c r="T130" s="160"/>
      <c r="AT130" s="155" t="s">
        <v>132</v>
      </c>
      <c r="AU130" s="155" t="s">
        <v>130</v>
      </c>
      <c r="AV130" s="12" t="s">
        <v>130</v>
      </c>
      <c r="AW130" s="12" t="s">
        <v>30</v>
      </c>
      <c r="AX130" s="12" t="s">
        <v>74</v>
      </c>
      <c r="AY130" s="155" t="s">
        <v>123</v>
      </c>
    </row>
    <row r="131" spans="2:65" s="13" customFormat="1" ht="11.25">
      <c r="B131" s="161"/>
      <c r="D131" s="154" t="s">
        <v>132</v>
      </c>
      <c r="E131" s="162" t="s">
        <v>1</v>
      </c>
      <c r="F131" s="163" t="s">
        <v>134</v>
      </c>
      <c r="H131" s="164">
        <v>0.214</v>
      </c>
      <c r="I131" s="165"/>
      <c r="L131" s="161"/>
      <c r="M131" s="166"/>
      <c r="T131" s="167"/>
      <c r="AT131" s="162" t="s">
        <v>132</v>
      </c>
      <c r="AU131" s="162" t="s">
        <v>130</v>
      </c>
      <c r="AV131" s="13" t="s">
        <v>129</v>
      </c>
      <c r="AW131" s="13" t="s">
        <v>30</v>
      </c>
      <c r="AX131" s="13" t="s">
        <v>82</v>
      </c>
      <c r="AY131" s="162" t="s">
        <v>123</v>
      </c>
    </row>
    <row r="132" spans="2:65" s="1" customFormat="1" ht="24.2" customHeight="1">
      <c r="B132" s="32"/>
      <c r="C132" s="139" t="s">
        <v>130</v>
      </c>
      <c r="D132" s="139" t="s">
        <v>125</v>
      </c>
      <c r="E132" s="140" t="s">
        <v>135</v>
      </c>
      <c r="F132" s="141" t="s">
        <v>136</v>
      </c>
      <c r="G132" s="142" t="s">
        <v>137</v>
      </c>
      <c r="H132" s="143">
        <v>380.2</v>
      </c>
      <c r="I132" s="144"/>
      <c r="J132" s="143">
        <f>ROUND(I132*H132,3)</f>
        <v>0</v>
      </c>
      <c r="K132" s="145"/>
      <c r="L132" s="32"/>
      <c r="M132" s="146" t="s">
        <v>1</v>
      </c>
      <c r="N132" s="147" t="s">
        <v>40</v>
      </c>
      <c r="P132" s="148">
        <f>O132*H132</f>
        <v>0</v>
      </c>
      <c r="Q132" s="148">
        <v>0</v>
      </c>
      <c r="R132" s="148">
        <f>Q132*H132</f>
        <v>0</v>
      </c>
      <c r="S132" s="148">
        <v>0.18099999999999999</v>
      </c>
      <c r="T132" s="149">
        <f>S132*H132</f>
        <v>68.816199999999995</v>
      </c>
      <c r="AR132" s="150" t="s">
        <v>129</v>
      </c>
      <c r="AT132" s="150" t="s">
        <v>125</v>
      </c>
      <c r="AU132" s="150" t="s">
        <v>130</v>
      </c>
      <c r="AY132" s="17" t="s">
        <v>123</v>
      </c>
      <c r="BE132" s="151">
        <f>IF(N132="základná",J132,0)</f>
        <v>0</v>
      </c>
      <c r="BF132" s="151">
        <f>IF(N132="znížená",J132,0)</f>
        <v>0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7" t="s">
        <v>130</v>
      </c>
      <c r="BK132" s="152">
        <f>ROUND(I132*H132,3)</f>
        <v>0</v>
      </c>
      <c r="BL132" s="17" t="s">
        <v>129</v>
      </c>
      <c r="BM132" s="150" t="s">
        <v>138</v>
      </c>
    </row>
    <row r="133" spans="2:65" s="14" customFormat="1" ht="11.25">
      <c r="B133" s="168"/>
      <c r="D133" s="154" t="s">
        <v>132</v>
      </c>
      <c r="E133" s="169" t="s">
        <v>1</v>
      </c>
      <c r="F133" s="170" t="s">
        <v>139</v>
      </c>
      <c r="H133" s="169" t="s">
        <v>1</v>
      </c>
      <c r="I133" s="171"/>
      <c r="L133" s="168"/>
      <c r="M133" s="172"/>
      <c r="T133" s="173"/>
      <c r="AT133" s="169" t="s">
        <v>132</v>
      </c>
      <c r="AU133" s="169" t="s">
        <v>130</v>
      </c>
      <c r="AV133" s="14" t="s">
        <v>82</v>
      </c>
      <c r="AW133" s="14" t="s">
        <v>30</v>
      </c>
      <c r="AX133" s="14" t="s">
        <v>74</v>
      </c>
      <c r="AY133" s="169" t="s">
        <v>123</v>
      </c>
    </row>
    <row r="134" spans="2:65" s="12" customFormat="1" ht="11.25">
      <c r="B134" s="153"/>
      <c r="D134" s="154" t="s">
        <v>132</v>
      </c>
      <c r="E134" s="155" t="s">
        <v>1</v>
      </c>
      <c r="F134" s="156" t="s">
        <v>140</v>
      </c>
      <c r="H134" s="157">
        <v>380.2</v>
      </c>
      <c r="I134" s="158"/>
      <c r="L134" s="153"/>
      <c r="M134" s="159"/>
      <c r="T134" s="160"/>
      <c r="AT134" s="155" t="s">
        <v>132</v>
      </c>
      <c r="AU134" s="155" t="s">
        <v>130</v>
      </c>
      <c r="AV134" s="12" t="s">
        <v>130</v>
      </c>
      <c r="AW134" s="12" t="s">
        <v>30</v>
      </c>
      <c r="AX134" s="12" t="s">
        <v>74</v>
      </c>
      <c r="AY134" s="155" t="s">
        <v>123</v>
      </c>
    </row>
    <row r="135" spans="2:65" s="13" customFormat="1" ht="11.25">
      <c r="B135" s="161"/>
      <c r="D135" s="154" t="s">
        <v>132</v>
      </c>
      <c r="E135" s="162" t="s">
        <v>1</v>
      </c>
      <c r="F135" s="163" t="s">
        <v>134</v>
      </c>
      <c r="H135" s="164">
        <v>380.2</v>
      </c>
      <c r="I135" s="165"/>
      <c r="L135" s="161"/>
      <c r="M135" s="166"/>
      <c r="T135" s="167"/>
      <c r="AT135" s="162" t="s">
        <v>132</v>
      </c>
      <c r="AU135" s="162" t="s">
        <v>130</v>
      </c>
      <c r="AV135" s="13" t="s">
        <v>129</v>
      </c>
      <c r="AW135" s="13" t="s">
        <v>30</v>
      </c>
      <c r="AX135" s="13" t="s">
        <v>82</v>
      </c>
      <c r="AY135" s="162" t="s">
        <v>123</v>
      </c>
    </row>
    <row r="136" spans="2:65" s="1" customFormat="1" ht="37.9" customHeight="1">
      <c r="B136" s="32"/>
      <c r="C136" s="139" t="s">
        <v>141</v>
      </c>
      <c r="D136" s="139" t="s">
        <v>125</v>
      </c>
      <c r="E136" s="140" t="s">
        <v>142</v>
      </c>
      <c r="F136" s="141" t="s">
        <v>143</v>
      </c>
      <c r="G136" s="142" t="s">
        <v>137</v>
      </c>
      <c r="H136" s="143">
        <v>380.2</v>
      </c>
      <c r="I136" s="144"/>
      <c r="J136" s="143">
        <f>ROUND(I136*H136,3)</f>
        <v>0</v>
      </c>
      <c r="K136" s="145"/>
      <c r="L136" s="32"/>
      <c r="M136" s="146" t="s">
        <v>1</v>
      </c>
      <c r="N136" s="147" t="s">
        <v>40</v>
      </c>
      <c r="P136" s="148">
        <f>O136*H136</f>
        <v>0</v>
      </c>
      <c r="Q136" s="148">
        <v>0</v>
      </c>
      <c r="R136" s="148">
        <f>Q136*H136</f>
        <v>0</v>
      </c>
      <c r="S136" s="148">
        <v>0.4</v>
      </c>
      <c r="T136" s="149">
        <f>S136*H136</f>
        <v>152.08000000000001</v>
      </c>
      <c r="AR136" s="150" t="s">
        <v>129</v>
      </c>
      <c r="AT136" s="150" t="s">
        <v>125</v>
      </c>
      <c r="AU136" s="150" t="s">
        <v>130</v>
      </c>
      <c r="AY136" s="17" t="s">
        <v>123</v>
      </c>
      <c r="BE136" s="151">
        <f>IF(N136="základná",J136,0)</f>
        <v>0</v>
      </c>
      <c r="BF136" s="151">
        <f>IF(N136="znížená",J136,0)</f>
        <v>0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7" t="s">
        <v>130</v>
      </c>
      <c r="BK136" s="152">
        <f>ROUND(I136*H136,3)</f>
        <v>0</v>
      </c>
      <c r="BL136" s="17" t="s">
        <v>129</v>
      </c>
      <c r="BM136" s="150" t="s">
        <v>144</v>
      </c>
    </row>
    <row r="137" spans="2:65" s="14" customFormat="1" ht="11.25">
      <c r="B137" s="168"/>
      <c r="D137" s="154" t="s">
        <v>132</v>
      </c>
      <c r="E137" s="169" t="s">
        <v>1</v>
      </c>
      <c r="F137" s="170" t="s">
        <v>139</v>
      </c>
      <c r="H137" s="169" t="s">
        <v>1</v>
      </c>
      <c r="I137" s="171"/>
      <c r="L137" s="168"/>
      <c r="M137" s="172"/>
      <c r="T137" s="173"/>
      <c r="AT137" s="169" t="s">
        <v>132</v>
      </c>
      <c r="AU137" s="169" t="s">
        <v>130</v>
      </c>
      <c r="AV137" s="14" t="s">
        <v>82</v>
      </c>
      <c r="AW137" s="14" t="s">
        <v>30</v>
      </c>
      <c r="AX137" s="14" t="s">
        <v>74</v>
      </c>
      <c r="AY137" s="169" t="s">
        <v>123</v>
      </c>
    </row>
    <row r="138" spans="2:65" s="12" customFormat="1" ht="11.25">
      <c r="B138" s="153"/>
      <c r="D138" s="154" t="s">
        <v>132</v>
      </c>
      <c r="E138" s="155" t="s">
        <v>1</v>
      </c>
      <c r="F138" s="156" t="s">
        <v>140</v>
      </c>
      <c r="H138" s="157">
        <v>380.2</v>
      </c>
      <c r="I138" s="158"/>
      <c r="L138" s="153"/>
      <c r="M138" s="159"/>
      <c r="T138" s="160"/>
      <c r="AT138" s="155" t="s">
        <v>132</v>
      </c>
      <c r="AU138" s="155" t="s">
        <v>130</v>
      </c>
      <c r="AV138" s="12" t="s">
        <v>130</v>
      </c>
      <c r="AW138" s="12" t="s">
        <v>30</v>
      </c>
      <c r="AX138" s="12" t="s">
        <v>74</v>
      </c>
      <c r="AY138" s="155" t="s">
        <v>123</v>
      </c>
    </row>
    <row r="139" spans="2:65" s="13" customFormat="1" ht="11.25">
      <c r="B139" s="161"/>
      <c r="D139" s="154" t="s">
        <v>132</v>
      </c>
      <c r="E139" s="162" t="s">
        <v>1</v>
      </c>
      <c r="F139" s="163" t="s">
        <v>134</v>
      </c>
      <c r="H139" s="164">
        <v>380.2</v>
      </c>
      <c r="I139" s="165"/>
      <c r="L139" s="161"/>
      <c r="M139" s="166"/>
      <c r="T139" s="167"/>
      <c r="AT139" s="162" t="s">
        <v>132</v>
      </c>
      <c r="AU139" s="162" t="s">
        <v>130</v>
      </c>
      <c r="AV139" s="13" t="s">
        <v>129</v>
      </c>
      <c r="AW139" s="13" t="s">
        <v>30</v>
      </c>
      <c r="AX139" s="13" t="s">
        <v>82</v>
      </c>
      <c r="AY139" s="162" t="s">
        <v>123</v>
      </c>
    </row>
    <row r="140" spans="2:65" s="1" customFormat="1" ht="24.2" customHeight="1">
      <c r="B140" s="32"/>
      <c r="C140" s="139" t="s">
        <v>129</v>
      </c>
      <c r="D140" s="139" t="s">
        <v>125</v>
      </c>
      <c r="E140" s="140" t="s">
        <v>145</v>
      </c>
      <c r="F140" s="141" t="s">
        <v>146</v>
      </c>
      <c r="G140" s="142" t="s">
        <v>147</v>
      </c>
      <c r="H140" s="143">
        <v>20</v>
      </c>
      <c r="I140" s="144"/>
      <c r="J140" s="143">
        <f t="shared" ref="J140:J147" si="0">ROUND(I140*H140,3)</f>
        <v>0</v>
      </c>
      <c r="K140" s="145"/>
      <c r="L140" s="32"/>
      <c r="M140" s="146" t="s">
        <v>1</v>
      </c>
      <c r="N140" s="147" t="s">
        <v>40</v>
      </c>
      <c r="P140" s="148">
        <f t="shared" ref="P140:P147" si="1">O140*H140</f>
        <v>0</v>
      </c>
      <c r="Q140" s="148">
        <v>7.3899999999999999E-3</v>
      </c>
      <c r="R140" s="148">
        <f t="shared" ref="R140:R147" si="2">Q140*H140</f>
        <v>0.14779999999999999</v>
      </c>
      <c r="S140" s="148">
        <v>0</v>
      </c>
      <c r="T140" s="149">
        <f t="shared" ref="T140:T147" si="3">S140*H140</f>
        <v>0</v>
      </c>
      <c r="AR140" s="150" t="s">
        <v>129</v>
      </c>
      <c r="AT140" s="150" t="s">
        <v>125</v>
      </c>
      <c r="AU140" s="150" t="s">
        <v>130</v>
      </c>
      <c r="AY140" s="17" t="s">
        <v>123</v>
      </c>
      <c r="BE140" s="151">
        <f t="shared" ref="BE140:BE147" si="4">IF(N140="základná",J140,0)</f>
        <v>0</v>
      </c>
      <c r="BF140" s="151">
        <f t="shared" ref="BF140:BF147" si="5">IF(N140="znížená",J140,0)</f>
        <v>0</v>
      </c>
      <c r="BG140" s="151">
        <f t="shared" ref="BG140:BG147" si="6">IF(N140="zákl. prenesená",J140,0)</f>
        <v>0</v>
      </c>
      <c r="BH140" s="151">
        <f t="shared" ref="BH140:BH147" si="7">IF(N140="zníž. prenesená",J140,0)</f>
        <v>0</v>
      </c>
      <c r="BI140" s="151">
        <f t="shared" ref="BI140:BI147" si="8">IF(N140="nulová",J140,0)</f>
        <v>0</v>
      </c>
      <c r="BJ140" s="17" t="s">
        <v>130</v>
      </c>
      <c r="BK140" s="152">
        <f t="shared" ref="BK140:BK147" si="9">ROUND(I140*H140,3)</f>
        <v>0</v>
      </c>
      <c r="BL140" s="17" t="s">
        <v>129</v>
      </c>
      <c r="BM140" s="150" t="s">
        <v>148</v>
      </c>
    </row>
    <row r="141" spans="2:65" s="1" customFormat="1" ht="33" customHeight="1">
      <c r="B141" s="32"/>
      <c r="C141" s="139" t="s">
        <v>149</v>
      </c>
      <c r="D141" s="139" t="s">
        <v>125</v>
      </c>
      <c r="E141" s="140" t="s">
        <v>150</v>
      </c>
      <c r="F141" s="141" t="s">
        <v>151</v>
      </c>
      <c r="G141" s="142" t="s">
        <v>152</v>
      </c>
      <c r="H141" s="143">
        <v>40</v>
      </c>
      <c r="I141" s="144"/>
      <c r="J141" s="143">
        <f t="shared" si="0"/>
        <v>0</v>
      </c>
      <c r="K141" s="145"/>
      <c r="L141" s="32"/>
      <c r="M141" s="146" t="s">
        <v>1</v>
      </c>
      <c r="N141" s="147" t="s">
        <v>40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AR141" s="150" t="s">
        <v>129</v>
      </c>
      <c r="AT141" s="150" t="s">
        <v>125</v>
      </c>
      <c r="AU141" s="150" t="s">
        <v>130</v>
      </c>
      <c r="AY141" s="17" t="s">
        <v>123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7" t="s">
        <v>130</v>
      </c>
      <c r="BK141" s="152">
        <f t="shared" si="9"/>
        <v>0</v>
      </c>
      <c r="BL141" s="17" t="s">
        <v>129</v>
      </c>
      <c r="BM141" s="150" t="s">
        <v>153</v>
      </c>
    </row>
    <row r="142" spans="2:65" s="1" customFormat="1" ht="16.5" customHeight="1">
      <c r="B142" s="32"/>
      <c r="C142" s="139" t="s">
        <v>154</v>
      </c>
      <c r="D142" s="139" t="s">
        <v>125</v>
      </c>
      <c r="E142" s="140" t="s">
        <v>155</v>
      </c>
      <c r="F142" s="141" t="s">
        <v>156</v>
      </c>
      <c r="G142" s="142" t="s">
        <v>157</v>
      </c>
      <c r="H142" s="143">
        <v>5</v>
      </c>
      <c r="I142" s="144"/>
      <c r="J142" s="143">
        <f t="shared" si="0"/>
        <v>0</v>
      </c>
      <c r="K142" s="145"/>
      <c r="L142" s="32"/>
      <c r="M142" s="146" t="s">
        <v>1</v>
      </c>
      <c r="N142" s="147" t="s">
        <v>40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AR142" s="150" t="s">
        <v>129</v>
      </c>
      <c r="AT142" s="150" t="s">
        <v>125</v>
      </c>
      <c r="AU142" s="150" t="s">
        <v>130</v>
      </c>
      <c r="AY142" s="17" t="s">
        <v>123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7" t="s">
        <v>130</v>
      </c>
      <c r="BK142" s="152">
        <f t="shared" si="9"/>
        <v>0</v>
      </c>
      <c r="BL142" s="17" t="s">
        <v>129</v>
      </c>
      <c r="BM142" s="150" t="s">
        <v>158</v>
      </c>
    </row>
    <row r="143" spans="2:65" s="1" customFormat="1" ht="33" customHeight="1">
      <c r="B143" s="32"/>
      <c r="C143" s="139" t="s">
        <v>159</v>
      </c>
      <c r="D143" s="139" t="s">
        <v>125</v>
      </c>
      <c r="E143" s="140" t="s">
        <v>160</v>
      </c>
      <c r="F143" s="141" t="s">
        <v>161</v>
      </c>
      <c r="G143" s="142" t="s">
        <v>157</v>
      </c>
      <c r="H143" s="143">
        <v>5</v>
      </c>
      <c r="I143" s="144"/>
      <c r="J143" s="143">
        <f t="shared" si="0"/>
        <v>0</v>
      </c>
      <c r="K143" s="145"/>
      <c r="L143" s="32"/>
      <c r="M143" s="146" t="s">
        <v>1</v>
      </c>
      <c r="N143" s="147" t="s">
        <v>40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AR143" s="150" t="s">
        <v>129</v>
      </c>
      <c r="AT143" s="150" t="s">
        <v>125</v>
      </c>
      <c r="AU143" s="150" t="s">
        <v>130</v>
      </c>
      <c r="AY143" s="17" t="s">
        <v>123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7" t="s">
        <v>130</v>
      </c>
      <c r="BK143" s="152">
        <f t="shared" si="9"/>
        <v>0</v>
      </c>
      <c r="BL143" s="17" t="s">
        <v>129</v>
      </c>
      <c r="BM143" s="150" t="s">
        <v>162</v>
      </c>
    </row>
    <row r="144" spans="2:65" s="1" customFormat="1" ht="21.75" customHeight="1">
      <c r="B144" s="32"/>
      <c r="C144" s="139" t="s">
        <v>163</v>
      </c>
      <c r="D144" s="139" t="s">
        <v>125</v>
      </c>
      <c r="E144" s="140" t="s">
        <v>164</v>
      </c>
      <c r="F144" s="141" t="s">
        <v>165</v>
      </c>
      <c r="G144" s="142" t="s">
        <v>147</v>
      </c>
      <c r="H144" s="143">
        <v>2.2000000000000002</v>
      </c>
      <c r="I144" s="144"/>
      <c r="J144" s="143">
        <f t="shared" si="0"/>
        <v>0</v>
      </c>
      <c r="K144" s="145"/>
      <c r="L144" s="32"/>
      <c r="M144" s="146" t="s">
        <v>1</v>
      </c>
      <c r="N144" s="147" t="s">
        <v>40</v>
      </c>
      <c r="P144" s="148">
        <f t="shared" si="1"/>
        <v>0</v>
      </c>
      <c r="Q144" s="148">
        <v>1.0710000000000001E-2</v>
      </c>
      <c r="R144" s="148">
        <f t="shared" si="2"/>
        <v>2.3562000000000003E-2</v>
      </c>
      <c r="S144" s="148">
        <v>0</v>
      </c>
      <c r="T144" s="149">
        <f t="shared" si="3"/>
        <v>0</v>
      </c>
      <c r="AR144" s="150" t="s">
        <v>129</v>
      </c>
      <c r="AT144" s="150" t="s">
        <v>125</v>
      </c>
      <c r="AU144" s="150" t="s">
        <v>130</v>
      </c>
      <c r="AY144" s="17" t="s">
        <v>123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7" t="s">
        <v>130</v>
      </c>
      <c r="BK144" s="152">
        <f t="shared" si="9"/>
        <v>0</v>
      </c>
      <c r="BL144" s="17" t="s">
        <v>129</v>
      </c>
      <c r="BM144" s="150" t="s">
        <v>166</v>
      </c>
    </row>
    <row r="145" spans="2:65" s="1" customFormat="1" ht="21.75" customHeight="1">
      <c r="B145" s="32"/>
      <c r="C145" s="139" t="s">
        <v>167</v>
      </c>
      <c r="D145" s="139" t="s">
        <v>125</v>
      </c>
      <c r="E145" s="140" t="s">
        <v>168</v>
      </c>
      <c r="F145" s="141" t="s">
        <v>169</v>
      </c>
      <c r="G145" s="142" t="s">
        <v>147</v>
      </c>
      <c r="H145" s="143">
        <v>2</v>
      </c>
      <c r="I145" s="144"/>
      <c r="J145" s="143">
        <f t="shared" si="0"/>
        <v>0</v>
      </c>
      <c r="K145" s="145"/>
      <c r="L145" s="32"/>
      <c r="M145" s="146" t="s">
        <v>1</v>
      </c>
      <c r="N145" s="147" t="s">
        <v>40</v>
      </c>
      <c r="P145" s="148">
        <f t="shared" si="1"/>
        <v>0</v>
      </c>
      <c r="Q145" s="148">
        <v>1.2710000000000001E-2</v>
      </c>
      <c r="R145" s="148">
        <f t="shared" si="2"/>
        <v>2.5420000000000002E-2</v>
      </c>
      <c r="S145" s="148">
        <v>0</v>
      </c>
      <c r="T145" s="149">
        <f t="shared" si="3"/>
        <v>0</v>
      </c>
      <c r="AR145" s="150" t="s">
        <v>129</v>
      </c>
      <c r="AT145" s="150" t="s">
        <v>125</v>
      </c>
      <c r="AU145" s="150" t="s">
        <v>130</v>
      </c>
      <c r="AY145" s="17" t="s">
        <v>123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7" t="s">
        <v>130</v>
      </c>
      <c r="BK145" s="152">
        <f t="shared" si="9"/>
        <v>0</v>
      </c>
      <c r="BL145" s="17" t="s">
        <v>129</v>
      </c>
      <c r="BM145" s="150" t="s">
        <v>170</v>
      </c>
    </row>
    <row r="146" spans="2:65" s="1" customFormat="1" ht="21.75" customHeight="1">
      <c r="B146" s="32"/>
      <c r="C146" s="139" t="s">
        <v>171</v>
      </c>
      <c r="D146" s="139" t="s">
        <v>125</v>
      </c>
      <c r="E146" s="140" t="s">
        <v>172</v>
      </c>
      <c r="F146" s="141" t="s">
        <v>173</v>
      </c>
      <c r="G146" s="142" t="s">
        <v>147</v>
      </c>
      <c r="H146" s="143">
        <v>2.2000000000000002</v>
      </c>
      <c r="I146" s="144"/>
      <c r="J146" s="143">
        <f t="shared" si="0"/>
        <v>0</v>
      </c>
      <c r="K146" s="145"/>
      <c r="L146" s="32"/>
      <c r="M146" s="146" t="s">
        <v>1</v>
      </c>
      <c r="N146" s="147" t="s">
        <v>40</v>
      </c>
      <c r="P146" s="148">
        <f t="shared" si="1"/>
        <v>0</v>
      </c>
      <c r="Q146" s="148">
        <v>5.9540000000000003E-2</v>
      </c>
      <c r="R146" s="148">
        <f t="shared" si="2"/>
        <v>0.13098800000000002</v>
      </c>
      <c r="S146" s="148">
        <v>0</v>
      </c>
      <c r="T146" s="149">
        <f t="shared" si="3"/>
        <v>0</v>
      </c>
      <c r="AR146" s="150" t="s">
        <v>129</v>
      </c>
      <c r="AT146" s="150" t="s">
        <v>125</v>
      </c>
      <c r="AU146" s="150" t="s">
        <v>130</v>
      </c>
      <c r="AY146" s="17" t="s">
        <v>123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7" t="s">
        <v>130</v>
      </c>
      <c r="BK146" s="152">
        <f t="shared" si="9"/>
        <v>0</v>
      </c>
      <c r="BL146" s="17" t="s">
        <v>129</v>
      </c>
      <c r="BM146" s="150" t="s">
        <v>174</v>
      </c>
    </row>
    <row r="147" spans="2:65" s="1" customFormat="1" ht="24.2" customHeight="1">
      <c r="B147" s="32"/>
      <c r="C147" s="139" t="s">
        <v>175</v>
      </c>
      <c r="D147" s="139" t="s">
        <v>125</v>
      </c>
      <c r="E147" s="140" t="s">
        <v>176</v>
      </c>
      <c r="F147" s="141" t="s">
        <v>177</v>
      </c>
      <c r="G147" s="142" t="s">
        <v>178</v>
      </c>
      <c r="H147" s="143">
        <v>40</v>
      </c>
      <c r="I147" s="144"/>
      <c r="J147" s="143">
        <f t="shared" si="0"/>
        <v>0</v>
      </c>
      <c r="K147" s="145"/>
      <c r="L147" s="32"/>
      <c r="M147" s="146" t="s">
        <v>1</v>
      </c>
      <c r="N147" s="147" t="s">
        <v>40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AR147" s="150" t="s">
        <v>129</v>
      </c>
      <c r="AT147" s="150" t="s">
        <v>125</v>
      </c>
      <c r="AU147" s="150" t="s">
        <v>130</v>
      </c>
      <c r="AY147" s="17" t="s">
        <v>123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7" t="s">
        <v>130</v>
      </c>
      <c r="BK147" s="152">
        <f t="shared" si="9"/>
        <v>0</v>
      </c>
      <c r="BL147" s="17" t="s">
        <v>129</v>
      </c>
      <c r="BM147" s="150" t="s">
        <v>179</v>
      </c>
    </row>
    <row r="148" spans="2:65" s="12" customFormat="1" ht="11.25">
      <c r="B148" s="153"/>
      <c r="D148" s="154" t="s">
        <v>132</v>
      </c>
      <c r="E148" s="155" t="s">
        <v>1</v>
      </c>
      <c r="F148" s="156" t="s">
        <v>180</v>
      </c>
      <c r="H148" s="157">
        <v>40</v>
      </c>
      <c r="I148" s="158"/>
      <c r="L148" s="153"/>
      <c r="M148" s="159"/>
      <c r="T148" s="160"/>
      <c r="AT148" s="155" t="s">
        <v>132</v>
      </c>
      <c r="AU148" s="155" t="s">
        <v>130</v>
      </c>
      <c r="AV148" s="12" t="s">
        <v>130</v>
      </c>
      <c r="AW148" s="12" t="s">
        <v>30</v>
      </c>
      <c r="AX148" s="12" t="s">
        <v>74</v>
      </c>
      <c r="AY148" s="155" t="s">
        <v>123</v>
      </c>
    </row>
    <row r="149" spans="2:65" s="13" customFormat="1" ht="11.25">
      <c r="B149" s="161"/>
      <c r="D149" s="154" t="s">
        <v>132</v>
      </c>
      <c r="E149" s="162" t="s">
        <v>1</v>
      </c>
      <c r="F149" s="163" t="s">
        <v>134</v>
      </c>
      <c r="H149" s="164">
        <v>40</v>
      </c>
      <c r="I149" s="165"/>
      <c r="L149" s="161"/>
      <c r="M149" s="166"/>
      <c r="T149" s="167"/>
      <c r="AT149" s="162" t="s">
        <v>132</v>
      </c>
      <c r="AU149" s="162" t="s">
        <v>130</v>
      </c>
      <c r="AV149" s="13" t="s">
        <v>129</v>
      </c>
      <c r="AW149" s="13" t="s">
        <v>30</v>
      </c>
      <c r="AX149" s="13" t="s">
        <v>82</v>
      </c>
      <c r="AY149" s="162" t="s">
        <v>123</v>
      </c>
    </row>
    <row r="150" spans="2:65" s="1" customFormat="1" ht="24.2" customHeight="1">
      <c r="B150" s="32"/>
      <c r="C150" s="139" t="s">
        <v>181</v>
      </c>
      <c r="D150" s="139" t="s">
        <v>125</v>
      </c>
      <c r="E150" s="140" t="s">
        <v>182</v>
      </c>
      <c r="F150" s="141" t="s">
        <v>183</v>
      </c>
      <c r="G150" s="142" t="s">
        <v>178</v>
      </c>
      <c r="H150" s="143">
        <v>225.98400000000001</v>
      </c>
      <c r="I150" s="144"/>
      <c r="J150" s="143">
        <f>ROUND(I150*H150,3)</f>
        <v>0</v>
      </c>
      <c r="K150" s="145"/>
      <c r="L150" s="32"/>
      <c r="M150" s="146" t="s">
        <v>1</v>
      </c>
      <c r="N150" s="147" t="s">
        <v>40</v>
      </c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AR150" s="150" t="s">
        <v>129</v>
      </c>
      <c r="AT150" s="150" t="s">
        <v>125</v>
      </c>
      <c r="AU150" s="150" t="s">
        <v>130</v>
      </c>
      <c r="AY150" s="17" t="s">
        <v>123</v>
      </c>
      <c r="BE150" s="151">
        <f>IF(N150="základná",J150,0)</f>
        <v>0</v>
      </c>
      <c r="BF150" s="151">
        <f>IF(N150="znížená",J150,0)</f>
        <v>0</v>
      </c>
      <c r="BG150" s="151">
        <f>IF(N150="zákl. prenesená",J150,0)</f>
        <v>0</v>
      </c>
      <c r="BH150" s="151">
        <f>IF(N150="zníž. prenesená",J150,0)</f>
        <v>0</v>
      </c>
      <c r="BI150" s="151">
        <f>IF(N150="nulová",J150,0)</f>
        <v>0</v>
      </c>
      <c r="BJ150" s="17" t="s">
        <v>130</v>
      </c>
      <c r="BK150" s="152">
        <f>ROUND(I150*H150,3)</f>
        <v>0</v>
      </c>
      <c r="BL150" s="17" t="s">
        <v>129</v>
      </c>
      <c r="BM150" s="150" t="s">
        <v>184</v>
      </c>
    </row>
    <row r="151" spans="2:65" s="12" customFormat="1" ht="11.25">
      <c r="B151" s="153"/>
      <c r="D151" s="154" t="s">
        <v>132</v>
      </c>
      <c r="E151" s="155" t="s">
        <v>1</v>
      </c>
      <c r="F151" s="156" t="s">
        <v>185</v>
      </c>
      <c r="H151" s="157">
        <v>320.14400000000001</v>
      </c>
      <c r="I151" s="158"/>
      <c r="L151" s="153"/>
      <c r="M151" s="159"/>
      <c r="T151" s="160"/>
      <c r="AT151" s="155" t="s">
        <v>132</v>
      </c>
      <c r="AU151" s="155" t="s">
        <v>130</v>
      </c>
      <c r="AV151" s="12" t="s">
        <v>130</v>
      </c>
      <c r="AW151" s="12" t="s">
        <v>30</v>
      </c>
      <c r="AX151" s="12" t="s">
        <v>74</v>
      </c>
      <c r="AY151" s="155" t="s">
        <v>123</v>
      </c>
    </row>
    <row r="152" spans="2:65" s="12" customFormat="1" ht="22.5">
      <c r="B152" s="153"/>
      <c r="D152" s="154" t="s">
        <v>132</v>
      </c>
      <c r="E152" s="155" t="s">
        <v>1</v>
      </c>
      <c r="F152" s="156" t="s">
        <v>186</v>
      </c>
      <c r="H152" s="157">
        <v>-94.16</v>
      </c>
      <c r="I152" s="158"/>
      <c r="L152" s="153"/>
      <c r="M152" s="159"/>
      <c r="T152" s="160"/>
      <c r="AT152" s="155" t="s">
        <v>132</v>
      </c>
      <c r="AU152" s="155" t="s">
        <v>130</v>
      </c>
      <c r="AV152" s="12" t="s">
        <v>130</v>
      </c>
      <c r="AW152" s="12" t="s">
        <v>30</v>
      </c>
      <c r="AX152" s="12" t="s">
        <v>74</v>
      </c>
      <c r="AY152" s="155" t="s">
        <v>123</v>
      </c>
    </row>
    <row r="153" spans="2:65" s="13" customFormat="1" ht="11.25">
      <c r="B153" s="161"/>
      <c r="D153" s="154" t="s">
        <v>132</v>
      </c>
      <c r="E153" s="162" t="s">
        <v>1</v>
      </c>
      <c r="F153" s="163" t="s">
        <v>134</v>
      </c>
      <c r="H153" s="164">
        <v>225.98400000000001</v>
      </c>
      <c r="I153" s="165"/>
      <c r="L153" s="161"/>
      <c r="M153" s="166"/>
      <c r="T153" s="167"/>
      <c r="AT153" s="162" t="s">
        <v>132</v>
      </c>
      <c r="AU153" s="162" t="s">
        <v>130</v>
      </c>
      <c r="AV153" s="13" t="s">
        <v>129</v>
      </c>
      <c r="AW153" s="13" t="s">
        <v>30</v>
      </c>
      <c r="AX153" s="13" t="s">
        <v>82</v>
      </c>
      <c r="AY153" s="162" t="s">
        <v>123</v>
      </c>
    </row>
    <row r="154" spans="2:65" s="1" customFormat="1" ht="37.9" customHeight="1">
      <c r="B154" s="32"/>
      <c r="C154" s="139" t="s">
        <v>187</v>
      </c>
      <c r="D154" s="139" t="s">
        <v>125</v>
      </c>
      <c r="E154" s="140" t="s">
        <v>188</v>
      </c>
      <c r="F154" s="141" t="s">
        <v>189</v>
      </c>
      <c r="G154" s="142" t="s">
        <v>178</v>
      </c>
      <c r="H154" s="143">
        <v>225.98400000000001</v>
      </c>
      <c r="I154" s="144"/>
      <c r="J154" s="143">
        <f>ROUND(I154*H154,3)</f>
        <v>0</v>
      </c>
      <c r="K154" s="145"/>
      <c r="L154" s="32"/>
      <c r="M154" s="146" t="s">
        <v>1</v>
      </c>
      <c r="N154" s="147" t="s">
        <v>40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AR154" s="150" t="s">
        <v>129</v>
      </c>
      <c r="AT154" s="150" t="s">
        <v>125</v>
      </c>
      <c r="AU154" s="150" t="s">
        <v>130</v>
      </c>
      <c r="AY154" s="17" t="s">
        <v>123</v>
      </c>
      <c r="BE154" s="151">
        <f>IF(N154="základná",J154,0)</f>
        <v>0</v>
      </c>
      <c r="BF154" s="151">
        <f>IF(N154="znížená",J154,0)</f>
        <v>0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7" t="s">
        <v>130</v>
      </c>
      <c r="BK154" s="152">
        <f>ROUND(I154*H154,3)</f>
        <v>0</v>
      </c>
      <c r="BL154" s="17" t="s">
        <v>129</v>
      </c>
      <c r="BM154" s="150" t="s">
        <v>190</v>
      </c>
    </row>
    <row r="155" spans="2:65" s="1" customFormat="1" ht="21.75" customHeight="1">
      <c r="B155" s="32"/>
      <c r="C155" s="139" t="s">
        <v>191</v>
      </c>
      <c r="D155" s="139" t="s">
        <v>125</v>
      </c>
      <c r="E155" s="140" t="s">
        <v>192</v>
      </c>
      <c r="F155" s="141" t="s">
        <v>193</v>
      </c>
      <c r="G155" s="142" t="s">
        <v>178</v>
      </c>
      <c r="H155" s="143">
        <v>75.328000000000003</v>
      </c>
      <c r="I155" s="144"/>
      <c r="J155" s="143">
        <f>ROUND(I155*H155,3)</f>
        <v>0</v>
      </c>
      <c r="K155" s="145"/>
      <c r="L155" s="32"/>
      <c r="M155" s="146" t="s">
        <v>1</v>
      </c>
      <c r="N155" s="147" t="s">
        <v>40</v>
      </c>
      <c r="P155" s="148">
        <f>O155*H155</f>
        <v>0</v>
      </c>
      <c r="Q155" s="148">
        <v>0</v>
      </c>
      <c r="R155" s="148">
        <f>Q155*H155</f>
        <v>0</v>
      </c>
      <c r="S155" s="148">
        <v>0</v>
      </c>
      <c r="T155" s="149">
        <f>S155*H155</f>
        <v>0</v>
      </c>
      <c r="AR155" s="150" t="s">
        <v>129</v>
      </c>
      <c r="AT155" s="150" t="s">
        <v>125</v>
      </c>
      <c r="AU155" s="150" t="s">
        <v>130</v>
      </c>
      <c r="AY155" s="17" t="s">
        <v>123</v>
      </c>
      <c r="BE155" s="151">
        <f>IF(N155="základná",J155,0)</f>
        <v>0</v>
      </c>
      <c r="BF155" s="151">
        <f>IF(N155="znížená",J155,0)</f>
        <v>0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7" t="s">
        <v>130</v>
      </c>
      <c r="BK155" s="152">
        <f>ROUND(I155*H155,3)</f>
        <v>0</v>
      </c>
      <c r="BL155" s="17" t="s">
        <v>129</v>
      </c>
      <c r="BM155" s="150" t="s">
        <v>194</v>
      </c>
    </row>
    <row r="156" spans="2:65" s="12" customFormat="1" ht="11.25">
      <c r="B156" s="153"/>
      <c r="D156" s="154" t="s">
        <v>132</v>
      </c>
      <c r="E156" s="155" t="s">
        <v>1</v>
      </c>
      <c r="F156" s="156" t="s">
        <v>195</v>
      </c>
      <c r="H156" s="157">
        <v>75.328000000000003</v>
      </c>
      <c r="I156" s="158"/>
      <c r="L156" s="153"/>
      <c r="M156" s="159"/>
      <c r="T156" s="160"/>
      <c r="AT156" s="155" t="s">
        <v>132</v>
      </c>
      <c r="AU156" s="155" t="s">
        <v>130</v>
      </c>
      <c r="AV156" s="12" t="s">
        <v>130</v>
      </c>
      <c r="AW156" s="12" t="s">
        <v>30</v>
      </c>
      <c r="AX156" s="12" t="s">
        <v>74</v>
      </c>
      <c r="AY156" s="155" t="s">
        <v>123</v>
      </c>
    </row>
    <row r="157" spans="2:65" s="13" customFormat="1" ht="11.25">
      <c r="B157" s="161"/>
      <c r="D157" s="154" t="s">
        <v>132</v>
      </c>
      <c r="E157" s="162" t="s">
        <v>1</v>
      </c>
      <c r="F157" s="163" t="s">
        <v>134</v>
      </c>
      <c r="H157" s="164">
        <v>75.328000000000003</v>
      </c>
      <c r="I157" s="165"/>
      <c r="L157" s="161"/>
      <c r="M157" s="166"/>
      <c r="T157" s="167"/>
      <c r="AT157" s="162" t="s">
        <v>132</v>
      </c>
      <c r="AU157" s="162" t="s">
        <v>130</v>
      </c>
      <c r="AV157" s="13" t="s">
        <v>129</v>
      </c>
      <c r="AW157" s="13" t="s">
        <v>30</v>
      </c>
      <c r="AX157" s="13" t="s">
        <v>82</v>
      </c>
      <c r="AY157" s="162" t="s">
        <v>123</v>
      </c>
    </row>
    <row r="158" spans="2:65" s="1" customFormat="1" ht="37.9" customHeight="1">
      <c r="B158" s="32"/>
      <c r="C158" s="139" t="s">
        <v>196</v>
      </c>
      <c r="D158" s="139" t="s">
        <v>125</v>
      </c>
      <c r="E158" s="140" t="s">
        <v>197</v>
      </c>
      <c r="F158" s="141" t="s">
        <v>198</v>
      </c>
      <c r="G158" s="142" t="s">
        <v>178</v>
      </c>
      <c r="H158" s="143">
        <v>75.328000000000003</v>
      </c>
      <c r="I158" s="144"/>
      <c r="J158" s="143">
        <f>ROUND(I158*H158,3)</f>
        <v>0</v>
      </c>
      <c r="K158" s="145"/>
      <c r="L158" s="32"/>
      <c r="M158" s="146" t="s">
        <v>1</v>
      </c>
      <c r="N158" s="147" t="s">
        <v>40</v>
      </c>
      <c r="P158" s="148">
        <f>O158*H158</f>
        <v>0</v>
      </c>
      <c r="Q158" s="148">
        <v>0</v>
      </c>
      <c r="R158" s="148">
        <f>Q158*H158</f>
        <v>0</v>
      </c>
      <c r="S158" s="148">
        <v>0</v>
      </c>
      <c r="T158" s="149">
        <f>S158*H158</f>
        <v>0</v>
      </c>
      <c r="AR158" s="150" t="s">
        <v>129</v>
      </c>
      <c r="AT158" s="150" t="s">
        <v>125</v>
      </c>
      <c r="AU158" s="150" t="s">
        <v>130</v>
      </c>
      <c r="AY158" s="17" t="s">
        <v>123</v>
      </c>
      <c r="BE158" s="151">
        <f>IF(N158="základná",J158,0)</f>
        <v>0</v>
      </c>
      <c r="BF158" s="151">
        <f>IF(N158="znížená",J158,0)</f>
        <v>0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7" t="s">
        <v>130</v>
      </c>
      <c r="BK158" s="152">
        <f>ROUND(I158*H158,3)</f>
        <v>0</v>
      </c>
      <c r="BL158" s="17" t="s">
        <v>129</v>
      </c>
      <c r="BM158" s="150" t="s">
        <v>199</v>
      </c>
    </row>
    <row r="159" spans="2:65" s="1" customFormat="1" ht="21.75" customHeight="1">
      <c r="B159" s="32"/>
      <c r="C159" s="139" t="s">
        <v>200</v>
      </c>
      <c r="D159" s="139" t="s">
        <v>125</v>
      </c>
      <c r="E159" s="140" t="s">
        <v>201</v>
      </c>
      <c r="F159" s="141" t="s">
        <v>202</v>
      </c>
      <c r="G159" s="142" t="s">
        <v>178</v>
      </c>
      <c r="H159" s="143">
        <v>6.42</v>
      </c>
      <c r="I159" s="144"/>
      <c r="J159" s="143">
        <f>ROUND(I159*H159,3)</f>
        <v>0</v>
      </c>
      <c r="K159" s="145"/>
      <c r="L159" s="32"/>
      <c r="M159" s="146" t="s">
        <v>1</v>
      </c>
      <c r="N159" s="147" t="s">
        <v>40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AR159" s="150" t="s">
        <v>129</v>
      </c>
      <c r="AT159" s="150" t="s">
        <v>125</v>
      </c>
      <c r="AU159" s="150" t="s">
        <v>130</v>
      </c>
      <c r="AY159" s="17" t="s">
        <v>123</v>
      </c>
      <c r="BE159" s="151">
        <f>IF(N159="základná",J159,0)</f>
        <v>0</v>
      </c>
      <c r="BF159" s="151">
        <f>IF(N159="znížená",J159,0)</f>
        <v>0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7" t="s">
        <v>130</v>
      </c>
      <c r="BK159" s="152">
        <f>ROUND(I159*H159,3)</f>
        <v>0</v>
      </c>
      <c r="BL159" s="17" t="s">
        <v>129</v>
      </c>
      <c r="BM159" s="150" t="s">
        <v>203</v>
      </c>
    </row>
    <row r="160" spans="2:65" s="14" customFormat="1" ht="33.75">
      <c r="B160" s="168"/>
      <c r="D160" s="154" t="s">
        <v>132</v>
      </c>
      <c r="E160" s="169" t="s">
        <v>1</v>
      </c>
      <c r="F160" s="170" t="s">
        <v>204</v>
      </c>
      <c r="H160" s="169" t="s">
        <v>1</v>
      </c>
      <c r="I160" s="171"/>
      <c r="L160" s="168"/>
      <c r="M160" s="172"/>
      <c r="T160" s="173"/>
      <c r="AT160" s="169" t="s">
        <v>132</v>
      </c>
      <c r="AU160" s="169" t="s">
        <v>130</v>
      </c>
      <c r="AV160" s="14" t="s">
        <v>82</v>
      </c>
      <c r="AW160" s="14" t="s">
        <v>30</v>
      </c>
      <c r="AX160" s="14" t="s">
        <v>74</v>
      </c>
      <c r="AY160" s="169" t="s">
        <v>123</v>
      </c>
    </row>
    <row r="161" spans="2:65" s="14" customFormat="1" ht="33.75">
      <c r="B161" s="168"/>
      <c r="D161" s="154" t="s">
        <v>132</v>
      </c>
      <c r="E161" s="169" t="s">
        <v>1</v>
      </c>
      <c r="F161" s="170" t="s">
        <v>205</v>
      </c>
      <c r="H161" s="169" t="s">
        <v>1</v>
      </c>
      <c r="I161" s="171"/>
      <c r="L161" s="168"/>
      <c r="M161" s="172"/>
      <c r="T161" s="173"/>
      <c r="AT161" s="169" t="s">
        <v>132</v>
      </c>
      <c r="AU161" s="169" t="s">
        <v>130</v>
      </c>
      <c r="AV161" s="14" t="s">
        <v>82</v>
      </c>
      <c r="AW161" s="14" t="s">
        <v>30</v>
      </c>
      <c r="AX161" s="14" t="s">
        <v>74</v>
      </c>
      <c r="AY161" s="169" t="s">
        <v>123</v>
      </c>
    </row>
    <row r="162" spans="2:65" s="12" customFormat="1" ht="11.25">
      <c r="B162" s="153"/>
      <c r="D162" s="154" t="s">
        <v>132</v>
      </c>
      <c r="E162" s="155" t="s">
        <v>1</v>
      </c>
      <c r="F162" s="156" t="s">
        <v>206</v>
      </c>
      <c r="H162" s="157">
        <v>6.42</v>
      </c>
      <c r="I162" s="158"/>
      <c r="L162" s="153"/>
      <c r="M162" s="159"/>
      <c r="T162" s="160"/>
      <c r="AT162" s="155" t="s">
        <v>132</v>
      </c>
      <c r="AU162" s="155" t="s">
        <v>130</v>
      </c>
      <c r="AV162" s="12" t="s">
        <v>130</v>
      </c>
      <c r="AW162" s="12" t="s">
        <v>30</v>
      </c>
      <c r="AX162" s="12" t="s">
        <v>74</v>
      </c>
      <c r="AY162" s="155" t="s">
        <v>123</v>
      </c>
    </row>
    <row r="163" spans="2:65" s="13" customFormat="1" ht="11.25">
      <c r="B163" s="161"/>
      <c r="D163" s="154" t="s">
        <v>132</v>
      </c>
      <c r="E163" s="162" t="s">
        <v>1</v>
      </c>
      <c r="F163" s="163" t="s">
        <v>134</v>
      </c>
      <c r="H163" s="164">
        <v>6.42</v>
      </c>
      <c r="I163" s="165"/>
      <c r="L163" s="161"/>
      <c r="M163" s="166"/>
      <c r="T163" s="167"/>
      <c r="AT163" s="162" t="s">
        <v>132</v>
      </c>
      <c r="AU163" s="162" t="s">
        <v>130</v>
      </c>
      <c r="AV163" s="13" t="s">
        <v>129</v>
      </c>
      <c r="AW163" s="13" t="s">
        <v>30</v>
      </c>
      <c r="AX163" s="13" t="s">
        <v>82</v>
      </c>
      <c r="AY163" s="162" t="s">
        <v>123</v>
      </c>
    </row>
    <row r="164" spans="2:65" s="1" customFormat="1" ht="37.9" customHeight="1">
      <c r="B164" s="32"/>
      <c r="C164" s="139" t="s">
        <v>207</v>
      </c>
      <c r="D164" s="139" t="s">
        <v>125</v>
      </c>
      <c r="E164" s="140" t="s">
        <v>208</v>
      </c>
      <c r="F164" s="141" t="s">
        <v>209</v>
      </c>
      <c r="G164" s="142" t="s">
        <v>178</v>
      </c>
      <c r="H164" s="143">
        <v>6.42</v>
      </c>
      <c r="I164" s="144"/>
      <c r="J164" s="143">
        <f>ROUND(I164*H164,3)</f>
        <v>0</v>
      </c>
      <c r="K164" s="145"/>
      <c r="L164" s="32"/>
      <c r="M164" s="146" t="s">
        <v>1</v>
      </c>
      <c r="N164" s="147" t="s">
        <v>40</v>
      </c>
      <c r="P164" s="148">
        <f>O164*H164</f>
        <v>0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AR164" s="150" t="s">
        <v>129</v>
      </c>
      <c r="AT164" s="150" t="s">
        <v>125</v>
      </c>
      <c r="AU164" s="150" t="s">
        <v>130</v>
      </c>
      <c r="AY164" s="17" t="s">
        <v>123</v>
      </c>
      <c r="BE164" s="151">
        <f>IF(N164="základná",J164,0)</f>
        <v>0</v>
      </c>
      <c r="BF164" s="151">
        <f>IF(N164="znížená",J164,0)</f>
        <v>0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7" t="s">
        <v>130</v>
      </c>
      <c r="BK164" s="152">
        <f>ROUND(I164*H164,3)</f>
        <v>0</v>
      </c>
      <c r="BL164" s="17" t="s">
        <v>129</v>
      </c>
      <c r="BM164" s="150" t="s">
        <v>210</v>
      </c>
    </row>
    <row r="165" spans="2:65" s="1" customFormat="1" ht="24.2" customHeight="1">
      <c r="B165" s="32"/>
      <c r="C165" s="139" t="s">
        <v>211</v>
      </c>
      <c r="D165" s="139" t="s">
        <v>125</v>
      </c>
      <c r="E165" s="140" t="s">
        <v>212</v>
      </c>
      <c r="F165" s="141" t="s">
        <v>213</v>
      </c>
      <c r="G165" s="142" t="s">
        <v>137</v>
      </c>
      <c r="H165" s="143">
        <v>727.6</v>
      </c>
      <c r="I165" s="144"/>
      <c r="J165" s="143">
        <f>ROUND(I165*H165,3)</f>
        <v>0</v>
      </c>
      <c r="K165" s="145"/>
      <c r="L165" s="32"/>
      <c r="M165" s="146" t="s">
        <v>1</v>
      </c>
      <c r="N165" s="147" t="s">
        <v>40</v>
      </c>
      <c r="P165" s="148">
        <f>O165*H165</f>
        <v>0</v>
      </c>
      <c r="Q165" s="148">
        <v>9.7000000000000005E-4</v>
      </c>
      <c r="R165" s="148">
        <f>Q165*H165</f>
        <v>0.70577200000000007</v>
      </c>
      <c r="S165" s="148">
        <v>0</v>
      </c>
      <c r="T165" s="149">
        <f>S165*H165</f>
        <v>0</v>
      </c>
      <c r="AR165" s="150" t="s">
        <v>129</v>
      </c>
      <c r="AT165" s="150" t="s">
        <v>125</v>
      </c>
      <c r="AU165" s="150" t="s">
        <v>130</v>
      </c>
      <c r="AY165" s="17" t="s">
        <v>123</v>
      </c>
      <c r="BE165" s="151">
        <f>IF(N165="základná",J165,0)</f>
        <v>0</v>
      </c>
      <c r="BF165" s="151">
        <f>IF(N165="znížená",J165,0)</f>
        <v>0</v>
      </c>
      <c r="BG165" s="151">
        <f>IF(N165="zákl. prenesená",J165,0)</f>
        <v>0</v>
      </c>
      <c r="BH165" s="151">
        <f>IF(N165="zníž. prenesená",J165,0)</f>
        <v>0</v>
      </c>
      <c r="BI165" s="151">
        <f>IF(N165="nulová",J165,0)</f>
        <v>0</v>
      </c>
      <c r="BJ165" s="17" t="s">
        <v>130</v>
      </c>
      <c r="BK165" s="152">
        <f>ROUND(I165*H165,3)</f>
        <v>0</v>
      </c>
      <c r="BL165" s="17" t="s">
        <v>129</v>
      </c>
      <c r="BM165" s="150" t="s">
        <v>214</v>
      </c>
    </row>
    <row r="166" spans="2:65" s="12" customFormat="1" ht="11.25">
      <c r="B166" s="153"/>
      <c r="D166" s="154" t="s">
        <v>132</v>
      </c>
      <c r="E166" s="155" t="s">
        <v>1</v>
      </c>
      <c r="F166" s="156" t="s">
        <v>215</v>
      </c>
      <c r="H166" s="157">
        <v>727.6</v>
      </c>
      <c r="I166" s="158"/>
      <c r="L166" s="153"/>
      <c r="M166" s="159"/>
      <c r="T166" s="160"/>
      <c r="AT166" s="155" t="s">
        <v>132</v>
      </c>
      <c r="AU166" s="155" t="s">
        <v>130</v>
      </c>
      <c r="AV166" s="12" t="s">
        <v>130</v>
      </c>
      <c r="AW166" s="12" t="s">
        <v>30</v>
      </c>
      <c r="AX166" s="12" t="s">
        <v>74</v>
      </c>
      <c r="AY166" s="155" t="s">
        <v>123</v>
      </c>
    </row>
    <row r="167" spans="2:65" s="13" customFormat="1" ht="11.25">
      <c r="B167" s="161"/>
      <c r="D167" s="154" t="s">
        <v>132</v>
      </c>
      <c r="E167" s="162" t="s">
        <v>1</v>
      </c>
      <c r="F167" s="163" t="s">
        <v>134</v>
      </c>
      <c r="H167" s="164">
        <v>727.6</v>
      </c>
      <c r="I167" s="165"/>
      <c r="L167" s="161"/>
      <c r="M167" s="166"/>
      <c r="T167" s="167"/>
      <c r="AT167" s="162" t="s">
        <v>132</v>
      </c>
      <c r="AU167" s="162" t="s">
        <v>130</v>
      </c>
      <c r="AV167" s="13" t="s">
        <v>129</v>
      </c>
      <c r="AW167" s="13" t="s">
        <v>30</v>
      </c>
      <c r="AX167" s="13" t="s">
        <v>82</v>
      </c>
      <c r="AY167" s="162" t="s">
        <v>123</v>
      </c>
    </row>
    <row r="168" spans="2:65" s="1" customFormat="1" ht="24.2" customHeight="1">
      <c r="B168" s="32"/>
      <c r="C168" s="139" t="s">
        <v>216</v>
      </c>
      <c r="D168" s="139" t="s">
        <v>125</v>
      </c>
      <c r="E168" s="140" t="s">
        <v>217</v>
      </c>
      <c r="F168" s="141" t="s">
        <v>218</v>
      </c>
      <c r="G168" s="142" t="s">
        <v>137</v>
      </c>
      <c r="H168" s="143">
        <v>727.6</v>
      </c>
      <c r="I168" s="144"/>
      <c r="J168" s="143">
        <f>ROUND(I168*H168,3)</f>
        <v>0</v>
      </c>
      <c r="K168" s="145"/>
      <c r="L168" s="32"/>
      <c r="M168" s="146" t="s">
        <v>1</v>
      </c>
      <c r="N168" s="147" t="s">
        <v>40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AR168" s="150" t="s">
        <v>129</v>
      </c>
      <c r="AT168" s="150" t="s">
        <v>125</v>
      </c>
      <c r="AU168" s="150" t="s">
        <v>130</v>
      </c>
      <c r="AY168" s="17" t="s">
        <v>123</v>
      </c>
      <c r="BE168" s="151">
        <f>IF(N168="základná",J168,0)</f>
        <v>0</v>
      </c>
      <c r="BF168" s="151">
        <f>IF(N168="znížená",J168,0)</f>
        <v>0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7" t="s">
        <v>130</v>
      </c>
      <c r="BK168" s="152">
        <f>ROUND(I168*H168,3)</f>
        <v>0</v>
      </c>
      <c r="BL168" s="17" t="s">
        <v>129</v>
      </c>
      <c r="BM168" s="150" t="s">
        <v>219</v>
      </c>
    </row>
    <row r="169" spans="2:65" s="1" customFormat="1" ht="37.9" customHeight="1">
      <c r="B169" s="32"/>
      <c r="C169" s="139" t="s">
        <v>7</v>
      </c>
      <c r="D169" s="139" t="s">
        <v>125</v>
      </c>
      <c r="E169" s="140" t="s">
        <v>220</v>
      </c>
      <c r="F169" s="141" t="s">
        <v>221</v>
      </c>
      <c r="G169" s="142" t="s">
        <v>178</v>
      </c>
      <c r="H169" s="143">
        <v>312.44</v>
      </c>
      <c r="I169" s="144"/>
      <c r="J169" s="143">
        <f>ROUND(I169*H169,3)</f>
        <v>0</v>
      </c>
      <c r="K169" s="145"/>
      <c r="L169" s="32"/>
      <c r="M169" s="146" t="s">
        <v>1</v>
      </c>
      <c r="N169" s="147" t="s">
        <v>40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AR169" s="150" t="s">
        <v>129</v>
      </c>
      <c r="AT169" s="150" t="s">
        <v>125</v>
      </c>
      <c r="AU169" s="150" t="s">
        <v>130</v>
      </c>
      <c r="AY169" s="17" t="s">
        <v>123</v>
      </c>
      <c r="BE169" s="151">
        <f>IF(N169="základná",J169,0)</f>
        <v>0</v>
      </c>
      <c r="BF169" s="151">
        <f>IF(N169="znížená",J169,0)</f>
        <v>0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7" t="s">
        <v>130</v>
      </c>
      <c r="BK169" s="152">
        <f>ROUND(I169*H169,3)</f>
        <v>0</v>
      </c>
      <c r="BL169" s="17" t="s">
        <v>129</v>
      </c>
      <c r="BM169" s="150" t="s">
        <v>222</v>
      </c>
    </row>
    <row r="170" spans="2:65" s="1" customFormat="1" ht="24.2" customHeight="1">
      <c r="B170" s="32"/>
      <c r="C170" s="139" t="s">
        <v>223</v>
      </c>
      <c r="D170" s="139" t="s">
        <v>125</v>
      </c>
      <c r="E170" s="140" t="s">
        <v>224</v>
      </c>
      <c r="F170" s="141" t="s">
        <v>225</v>
      </c>
      <c r="G170" s="142" t="s">
        <v>178</v>
      </c>
      <c r="H170" s="143">
        <v>312.44</v>
      </c>
      <c r="I170" s="144"/>
      <c r="J170" s="143">
        <f>ROUND(I170*H170,3)</f>
        <v>0</v>
      </c>
      <c r="K170" s="145"/>
      <c r="L170" s="32"/>
      <c r="M170" s="146" t="s">
        <v>1</v>
      </c>
      <c r="N170" s="147" t="s">
        <v>40</v>
      </c>
      <c r="P170" s="148">
        <f>O170*H170</f>
        <v>0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AR170" s="150" t="s">
        <v>129</v>
      </c>
      <c r="AT170" s="150" t="s">
        <v>125</v>
      </c>
      <c r="AU170" s="150" t="s">
        <v>130</v>
      </c>
      <c r="AY170" s="17" t="s">
        <v>123</v>
      </c>
      <c r="BE170" s="151">
        <f>IF(N170="základná",J170,0)</f>
        <v>0</v>
      </c>
      <c r="BF170" s="151">
        <f>IF(N170="znížená",J170,0)</f>
        <v>0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7" t="s">
        <v>130</v>
      </c>
      <c r="BK170" s="152">
        <f>ROUND(I170*H170,3)</f>
        <v>0</v>
      </c>
      <c r="BL170" s="17" t="s">
        <v>129</v>
      </c>
      <c r="BM170" s="150" t="s">
        <v>226</v>
      </c>
    </row>
    <row r="171" spans="2:65" s="12" customFormat="1" ht="11.25">
      <c r="B171" s="153"/>
      <c r="D171" s="154" t="s">
        <v>132</v>
      </c>
      <c r="E171" s="155" t="s">
        <v>1</v>
      </c>
      <c r="F171" s="156" t="s">
        <v>227</v>
      </c>
      <c r="H171" s="157">
        <v>312.44</v>
      </c>
      <c r="I171" s="158"/>
      <c r="L171" s="153"/>
      <c r="M171" s="159"/>
      <c r="T171" s="160"/>
      <c r="AT171" s="155" t="s">
        <v>132</v>
      </c>
      <c r="AU171" s="155" t="s">
        <v>130</v>
      </c>
      <c r="AV171" s="12" t="s">
        <v>130</v>
      </c>
      <c r="AW171" s="12" t="s">
        <v>30</v>
      </c>
      <c r="AX171" s="12" t="s">
        <v>74</v>
      </c>
      <c r="AY171" s="155" t="s">
        <v>123</v>
      </c>
    </row>
    <row r="172" spans="2:65" s="13" customFormat="1" ht="11.25">
      <c r="B172" s="161"/>
      <c r="D172" s="154" t="s">
        <v>132</v>
      </c>
      <c r="E172" s="162" t="s">
        <v>1</v>
      </c>
      <c r="F172" s="163" t="s">
        <v>134</v>
      </c>
      <c r="H172" s="164">
        <v>312.44</v>
      </c>
      <c r="I172" s="165"/>
      <c r="L172" s="161"/>
      <c r="M172" s="166"/>
      <c r="T172" s="167"/>
      <c r="AT172" s="162" t="s">
        <v>132</v>
      </c>
      <c r="AU172" s="162" t="s">
        <v>130</v>
      </c>
      <c r="AV172" s="13" t="s">
        <v>129</v>
      </c>
      <c r="AW172" s="13" t="s">
        <v>30</v>
      </c>
      <c r="AX172" s="13" t="s">
        <v>82</v>
      </c>
      <c r="AY172" s="162" t="s">
        <v>123</v>
      </c>
    </row>
    <row r="173" spans="2:65" s="1" customFormat="1" ht="37.9" customHeight="1">
      <c r="B173" s="32"/>
      <c r="C173" s="139" t="s">
        <v>228</v>
      </c>
      <c r="D173" s="139" t="s">
        <v>125</v>
      </c>
      <c r="E173" s="140" t="s">
        <v>229</v>
      </c>
      <c r="F173" s="141" t="s">
        <v>230</v>
      </c>
      <c r="G173" s="142" t="s">
        <v>178</v>
      </c>
      <c r="H173" s="143">
        <v>312.44</v>
      </c>
      <c r="I173" s="144"/>
      <c r="J173" s="143">
        <f>ROUND(I173*H173,3)</f>
        <v>0</v>
      </c>
      <c r="K173" s="145"/>
      <c r="L173" s="32"/>
      <c r="M173" s="146" t="s">
        <v>1</v>
      </c>
      <c r="N173" s="147" t="s">
        <v>40</v>
      </c>
      <c r="P173" s="148">
        <f>O173*H173</f>
        <v>0</v>
      </c>
      <c r="Q173" s="148">
        <v>0</v>
      </c>
      <c r="R173" s="148">
        <f>Q173*H173</f>
        <v>0</v>
      </c>
      <c r="S173" s="148">
        <v>0</v>
      </c>
      <c r="T173" s="149">
        <f>S173*H173</f>
        <v>0</v>
      </c>
      <c r="AR173" s="150" t="s">
        <v>129</v>
      </c>
      <c r="AT173" s="150" t="s">
        <v>125</v>
      </c>
      <c r="AU173" s="150" t="s">
        <v>130</v>
      </c>
      <c r="AY173" s="17" t="s">
        <v>123</v>
      </c>
      <c r="BE173" s="151">
        <f>IF(N173="základná",J173,0)</f>
        <v>0</v>
      </c>
      <c r="BF173" s="151">
        <f>IF(N173="znížená",J173,0)</f>
        <v>0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7" t="s">
        <v>130</v>
      </c>
      <c r="BK173" s="152">
        <f>ROUND(I173*H173,3)</f>
        <v>0</v>
      </c>
      <c r="BL173" s="17" t="s">
        <v>129</v>
      </c>
      <c r="BM173" s="150" t="s">
        <v>231</v>
      </c>
    </row>
    <row r="174" spans="2:65" s="12" customFormat="1" ht="11.25">
      <c r="B174" s="153"/>
      <c r="D174" s="154" t="s">
        <v>132</v>
      </c>
      <c r="E174" s="155" t="s">
        <v>1</v>
      </c>
      <c r="F174" s="156" t="s">
        <v>227</v>
      </c>
      <c r="H174" s="157">
        <v>312.44</v>
      </c>
      <c r="I174" s="158"/>
      <c r="L174" s="153"/>
      <c r="M174" s="159"/>
      <c r="T174" s="160"/>
      <c r="AT174" s="155" t="s">
        <v>132</v>
      </c>
      <c r="AU174" s="155" t="s">
        <v>130</v>
      </c>
      <c r="AV174" s="12" t="s">
        <v>130</v>
      </c>
      <c r="AW174" s="12" t="s">
        <v>30</v>
      </c>
      <c r="AX174" s="12" t="s">
        <v>74</v>
      </c>
      <c r="AY174" s="155" t="s">
        <v>123</v>
      </c>
    </row>
    <row r="175" spans="2:65" s="13" customFormat="1" ht="11.25">
      <c r="B175" s="161"/>
      <c r="D175" s="154" t="s">
        <v>132</v>
      </c>
      <c r="E175" s="162" t="s">
        <v>1</v>
      </c>
      <c r="F175" s="163" t="s">
        <v>134</v>
      </c>
      <c r="H175" s="164">
        <v>312.44</v>
      </c>
      <c r="I175" s="165"/>
      <c r="L175" s="161"/>
      <c r="M175" s="166"/>
      <c r="T175" s="167"/>
      <c r="AT175" s="162" t="s">
        <v>132</v>
      </c>
      <c r="AU175" s="162" t="s">
        <v>130</v>
      </c>
      <c r="AV175" s="13" t="s">
        <v>129</v>
      </c>
      <c r="AW175" s="13" t="s">
        <v>30</v>
      </c>
      <c r="AX175" s="13" t="s">
        <v>82</v>
      </c>
      <c r="AY175" s="162" t="s">
        <v>123</v>
      </c>
    </row>
    <row r="176" spans="2:65" s="1" customFormat="1" ht="44.25" customHeight="1">
      <c r="B176" s="32"/>
      <c r="C176" s="139" t="s">
        <v>232</v>
      </c>
      <c r="D176" s="139" t="s">
        <v>125</v>
      </c>
      <c r="E176" s="140" t="s">
        <v>233</v>
      </c>
      <c r="F176" s="141" t="s">
        <v>234</v>
      </c>
      <c r="G176" s="142" t="s">
        <v>178</v>
      </c>
      <c r="H176" s="143">
        <v>2187.08</v>
      </c>
      <c r="I176" s="144"/>
      <c r="J176" s="143">
        <f>ROUND(I176*H176,3)</f>
        <v>0</v>
      </c>
      <c r="K176" s="145"/>
      <c r="L176" s="32"/>
      <c r="M176" s="146" t="s">
        <v>1</v>
      </c>
      <c r="N176" s="147" t="s">
        <v>40</v>
      </c>
      <c r="P176" s="148">
        <f>O176*H176</f>
        <v>0</v>
      </c>
      <c r="Q176" s="148">
        <v>0</v>
      </c>
      <c r="R176" s="148">
        <f>Q176*H176</f>
        <v>0</v>
      </c>
      <c r="S176" s="148">
        <v>0</v>
      </c>
      <c r="T176" s="149">
        <f>S176*H176</f>
        <v>0</v>
      </c>
      <c r="AR176" s="150" t="s">
        <v>129</v>
      </c>
      <c r="AT176" s="150" t="s">
        <v>125</v>
      </c>
      <c r="AU176" s="150" t="s">
        <v>130</v>
      </c>
      <c r="AY176" s="17" t="s">
        <v>123</v>
      </c>
      <c r="BE176" s="151">
        <f>IF(N176="základná",J176,0)</f>
        <v>0</v>
      </c>
      <c r="BF176" s="151">
        <f>IF(N176="znížená",J176,0)</f>
        <v>0</v>
      </c>
      <c r="BG176" s="151">
        <f>IF(N176="zákl. prenesená",J176,0)</f>
        <v>0</v>
      </c>
      <c r="BH176" s="151">
        <f>IF(N176="zníž. prenesená",J176,0)</f>
        <v>0</v>
      </c>
      <c r="BI176" s="151">
        <f>IF(N176="nulová",J176,0)</f>
        <v>0</v>
      </c>
      <c r="BJ176" s="17" t="s">
        <v>130</v>
      </c>
      <c r="BK176" s="152">
        <f>ROUND(I176*H176,3)</f>
        <v>0</v>
      </c>
      <c r="BL176" s="17" t="s">
        <v>129</v>
      </c>
      <c r="BM176" s="150" t="s">
        <v>235</v>
      </c>
    </row>
    <row r="177" spans="2:65" s="12" customFormat="1" ht="11.25">
      <c r="B177" s="153"/>
      <c r="D177" s="154" t="s">
        <v>132</v>
      </c>
      <c r="F177" s="156" t="s">
        <v>236</v>
      </c>
      <c r="H177" s="157">
        <v>2187.08</v>
      </c>
      <c r="I177" s="158"/>
      <c r="L177" s="153"/>
      <c r="M177" s="159"/>
      <c r="T177" s="160"/>
      <c r="AT177" s="155" t="s">
        <v>132</v>
      </c>
      <c r="AU177" s="155" t="s">
        <v>130</v>
      </c>
      <c r="AV177" s="12" t="s">
        <v>130</v>
      </c>
      <c r="AW177" s="12" t="s">
        <v>4</v>
      </c>
      <c r="AX177" s="12" t="s">
        <v>82</v>
      </c>
      <c r="AY177" s="155" t="s">
        <v>123</v>
      </c>
    </row>
    <row r="178" spans="2:65" s="1" customFormat="1" ht="21.75" customHeight="1">
      <c r="B178" s="32"/>
      <c r="C178" s="139" t="s">
        <v>237</v>
      </c>
      <c r="D178" s="139" t="s">
        <v>125</v>
      </c>
      <c r="E178" s="140" t="s">
        <v>238</v>
      </c>
      <c r="F178" s="141" t="s">
        <v>239</v>
      </c>
      <c r="G178" s="142" t="s">
        <v>178</v>
      </c>
      <c r="H178" s="143">
        <v>312.44</v>
      </c>
      <c r="I178" s="144"/>
      <c r="J178" s="143">
        <f>ROUND(I178*H178,3)</f>
        <v>0</v>
      </c>
      <c r="K178" s="145"/>
      <c r="L178" s="32"/>
      <c r="M178" s="146" t="s">
        <v>1</v>
      </c>
      <c r="N178" s="147" t="s">
        <v>40</v>
      </c>
      <c r="P178" s="148">
        <f>O178*H178</f>
        <v>0</v>
      </c>
      <c r="Q178" s="148">
        <v>0</v>
      </c>
      <c r="R178" s="148">
        <f>Q178*H178</f>
        <v>0</v>
      </c>
      <c r="S178" s="148">
        <v>0</v>
      </c>
      <c r="T178" s="149">
        <f>S178*H178</f>
        <v>0</v>
      </c>
      <c r="AR178" s="150" t="s">
        <v>129</v>
      </c>
      <c r="AT178" s="150" t="s">
        <v>125</v>
      </c>
      <c r="AU178" s="150" t="s">
        <v>130</v>
      </c>
      <c r="AY178" s="17" t="s">
        <v>123</v>
      </c>
      <c r="BE178" s="151">
        <f>IF(N178="základná",J178,0)</f>
        <v>0</v>
      </c>
      <c r="BF178" s="151">
        <f>IF(N178="znížená",J178,0)</f>
        <v>0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7" t="s">
        <v>130</v>
      </c>
      <c r="BK178" s="152">
        <f>ROUND(I178*H178,3)</f>
        <v>0</v>
      </c>
      <c r="BL178" s="17" t="s">
        <v>129</v>
      </c>
      <c r="BM178" s="150" t="s">
        <v>240</v>
      </c>
    </row>
    <row r="179" spans="2:65" s="1" customFormat="1" ht="24.2" customHeight="1">
      <c r="B179" s="32"/>
      <c r="C179" s="139" t="s">
        <v>241</v>
      </c>
      <c r="D179" s="139" t="s">
        <v>125</v>
      </c>
      <c r="E179" s="140" t="s">
        <v>242</v>
      </c>
      <c r="F179" s="141" t="s">
        <v>243</v>
      </c>
      <c r="G179" s="142" t="s">
        <v>244</v>
      </c>
      <c r="H179" s="143">
        <v>624.88</v>
      </c>
      <c r="I179" s="144"/>
      <c r="J179" s="143">
        <f>ROUND(I179*H179,3)</f>
        <v>0</v>
      </c>
      <c r="K179" s="145"/>
      <c r="L179" s="32"/>
      <c r="M179" s="146" t="s">
        <v>1</v>
      </c>
      <c r="N179" s="147" t="s">
        <v>40</v>
      </c>
      <c r="P179" s="148">
        <f>O179*H179</f>
        <v>0</v>
      </c>
      <c r="Q179" s="148">
        <v>0</v>
      </c>
      <c r="R179" s="148">
        <f>Q179*H179</f>
        <v>0</v>
      </c>
      <c r="S179" s="148">
        <v>0</v>
      </c>
      <c r="T179" s="149">
        <f>S179*H179</f>
        <v>0</v>
      </c>
      <c r="AR179" s="150" t="s">
        <v>129</v>
      </c>
      <c r="AT179" s="150" t="s">
        <v>125</v>
      </c>
      <c r="AU179" s="150" t="s">
        <v>130</v>
      </c>
      <c r="AY179" s="17" t="s">
        <v>123</v>
      </c>
      <c r="BE179" s="151">
        <f>IF(N179="základná",J179,0)</f>
        <v>0</v>
      </c>
      <c r="BF179" s="151">
        <f>IF(N179="znížená",J179,0)</f>
        <v>0</v>
      </c>
      <c r="BG179" s="151">
        <f>IF(N179="zákl. prenesená",J179,0)</f>
        <v>0</v>
      </c>
      <c r="BH179" s="151">
        <f>IF(N179="zníž. prenesená",J179,0)</f>
        <v>0</v>
      </c>
      <c r="BI179" s="151">
        <f>IF(N179="nulová",J179,0)</f>
        <v>0</v>
      </c>
      <c r="BJ179" s="17" t="s">
        <v>130</v>
      </c>
      <c r="BK179" s="152">
        <f>ROUND(I179*H179,3)</f>
        <v>0</v>
      </c>
      <c r="BL179" s="17" t="s">
        <v>129</v>
      </c>
      <c r="BM179" s="150" t="s">
        <v>245</v>
      </c>
    </row>
    <row r="180" spans="2:65" s="12" customFormat="1" ht="11.25">
      <c r="B180" s="153"/>
      <c r="D180" s="154" t="s">
        <v>132</v>
      </c>
      <c r="F180" s="156" t="s">
        <v>246</v>
      </c>
      <c r="H180" s="157">
        <v>624.88</v>
      </c>
      <c r="I180" s="158"/>
      <c r="L180" s="153"/>
      <c r="M180" s="159"/>
      <c r="T180" s="160"/>
      <c r="AT180" s="155" t="s">
        <v>132</v>
      </c>
      <c r="AU180" s="155" t="s">
        <v>130</v>
      </c>
      <c r="AV180" s="12" t="s">
        <v>130</v>
      </c>
      <c r="AW180" s="12" t="s">
        <v>4</v>
      </c>
      <c r="AX180" s="12" t="s">
        <v>82</v>
      </c>
      <c r="AY180" s="155" t="s">
        <v>123</v>
      </c>
    </row>
    <row r="181" spans="2:65" s="1" customFormat="1" ht="33" customHeight="1">
      <c r="B181" s="32"/>
      <c r="C181" s="139" t="s">
        <v>247</v>
      </c>
      <c r="D181" s="139" t="s">
        <v>125</v>
      </c>
      <c r="E181" s="140" t="s">
        <v>248</v>
      </c>
      <c r="F181" s="141" t="s">
        <v>249</v>
      </c>
      <c r="G181" s="142" t="s">
        <v>178</v>
      </c>
      <c r="H181" s="143">
        <v>174.196</v>
      </c>
      <c r="I181" s="144"/>
      <c r="J181" s="143">
        <f>ROUND(I181*H181,3)</f>
        <v>0</v>
      </c>
      <c r="K181" s="145"/>
      <c r="L181" s="32"/>
      <c r="M181" s="146" t="s">
        <v>1</v>
      </c>
      <c r="N181" s="147" t="s">
        <v>40</v>
      </c>
      <c r="P181" s="148">
        <f>O181*H181</f>
        <v>0</v>
      </c>
      <c r="Q181" s="148">
        <v>0</v>
      </c>
      <c r="R181" s="148">
        <f>Q181*H181</f>
        <v>0</v>
      </c>
      <c r="S181" s="148">
        <v>0</v>
      </c>
      <c r="T181" s="149">
        <f>S181*H181</f>
        <v>0</v>
      </c>
      <c r="AR181" s="150" t="s">
        <v>129</v>
      </c>
      <c r="AT181" s="150" t="s">
        <v>125</v>
      </c>
      <c r="AU181" s="150" t="s">
        <v>130</v>
      </c>
      <c r="AY181" s="17" t="s">
        <v>123</v>
      </c>
      <c r="BE181" s="151">
        <f>IF(N181="základná",J181,0)</f>
        <v>0</v>
      </c>
      <c r="BF181" s="151">
        <f>IF(N181="znížená",J181,0)</f>
        <v>0</v>
      </c>
      <c r="BG181" s="151">
        <f>IF(N181="zákl. prenesená",J181,0)</f>
        <v>0</v>
      </c>
      <c r="BH181" s="151">
        <f>IF(N181="zníž. prenesená",J181,0)</f>
        <v>0</v>
      </c>
      <c r="BI181" s="151">
        <f>IF(N181="nulová",J181,0)</f>
        <v>0</v>
      </c>
      <c r="BJ181" s="17" t="s">
        <v>130</v>
      </c>
      <c r="BK181" s="152">
        <f>ROUND(I181*H181,3)</f>
        <v>0</v>
      </c>
      <c r="BL181" s="17" t="s">
        <v>129</v>
      </c>
      <c r="BM181" s="150" t="s">
        <v>250</v>
      </c>
    </row>
    <row r="182" spans="2:65" s="12" customFormat="1" ht="11.25">
      <c r="B182" s="153"/>
      <c r="D182" s="154" t="s">
        <v>132</v>
      </c>
      <c r="E182" s="155" t="s">
        <v>1</v>
      </c>
      <c r="F182" s="156" t="s">
        <v>251</v>
      </c>
      <c r="H182" s="157">
        <v>174.196</v>
      </c>
      <c r="I182" s="158"/>
      <c r="L182" s="153"/>
      <c r="M182" s="159"/>
      <c r="T182" s="160"/>
      <c r="AT182" s="155" t="s">
        <v>132</v>
      </c>
      <c r="AU182" s="155" t="s">
        <v>130</v>
      </c>
      <c r="AV182" s="12" t="s">
        <v>130</v>
      </c>
      <c r="AW182" s="12" t="s">
        <v>30</v>
      </c>
      <c r="AX182" s="12" t="s">
        <v>74</v>
      </c>
      <c r="AY182" s="155" t="s">
        <v>123</v>
      </c>
    </row>
    <row r="183" spans="2:65" s="15" customFormat="1" ht="11.25">
      <c r="B183" s="174"/>
      <c r="D183" s="154" t="s">
        <v>132</v>
      </c>
      <c r="E183" s="175" t="s">
        <v>1</v>
      </c>
      <c r="F183" s="176" t="s">
        <v>252</v>
      </c>
      <c r="H183" s="177">
        <v>174.196</v>
      </c>
      <c r="I183" s="178"/>
      <c r="L183" s="174"/>
      <c r="M183" s="179"/>
      <c r="T183" s="180"/>
      <c r="AT183" s="175" t="s">
        <v>132</v>
      </c>
      <c r="AU183" s="175" t="s">
        <v>130</v>
      </c>
      <c r="AV183" s="15" t="s">
        <v>141</v>
      </c>
      <c r="AW183" s="15" t="s">
        <v>30</v>
      </c>
      <c r="AX183" s="15" t="s">
        <v>74</v>
      </c>
      <c r="AY183" s="175" t="s">
        <v>123</v>
      </c>
    </row>
    <row r="184" spans="2:65" s="13" customFormat="1" ht="11.25">
      <c r="B184" s="161"/>
      <c r="D184" s="154" t="s">
        <v>132</v>
      </c>
      <c r="E184" s="162" t="s">
        <v>1</v>
      </c>
      <c r="F184" s="163" t="s">
        <v>134</v>
      </c>
      <c r="H184" s="164">
        <v>174.196</v>
      </c>
      <c r="I184" s="165"/>
      <c r="L184" s="161"/>
      <c r="M184" s="166"/>
      <c r="T184" s="167"/>
      <c r="AT184" s="162" t="s">
        <v>132</v>
      </c>
      <c r="AU184" s="162" t="s">
        <v>130</v>
      </c>
      <c r="AV184" s="13" t="s">
        <v>129</v>
      </c>
      <c r="AW184" s="13" t="s">
        <v>30</v>
      </c>
      <c r="AX184" s="13" t="s">
        <v>82</v>
      </c>
      <c r="AY184" s="162" t="s">
        <v>123</v>
      </c>
    </row>
    <row r="185" spans="2:65" s="1" customFormat="1" ht="16.5" customHeight="1">
      <c r="B185" s="32"/>
      <c r="C185" s="181" t="s">
        <v>253</v>
      </c>
      <c r="D185" s="181" t="s">
        <v>254</v>
      </c>
      <c r="E185" s="182" t="s">
        <v>255</v>
      </c>
      <c r="F185" s="183" t="s">
        <v>256</v>
      </c>
      <c r="G185" s="184" t="s">
        <v>244</v>
      </c>
      <c r="H185" s="185">
        <v>330.97199999999998</v>
      </c>
      <c r="I185" s="186"/>
      <c r="J185" s="185">
        <f>ROUND(I185*H185,3)</f>
        <v>0</v>
      </c>
      <c r="K185" s="187"/>
      <c r="L185" s="188"/>
      <c r="M185" s="189" t="s">
        <v>1</v>
      </c>
      <c r="N185" s="190" t="s">
        <v>40</v>
      </c>
      <c r="P185" s="148">
        <f>O185*H185</f>
        <v>0</v>
      </c>
      <c r="Q185" s="148">
        <v>1</v>
      </c>
      <c r="R185" s="148">
        <f>Q185*H185</f>
        <v>330.97199999999998</v>
      </c>
      <c r="S185" s="148">
        <v>0</v>
      </c>
      <c r="T185" s="149">
        <f>S185*H185</f>
        <v>0</v>
      </c>
      <c r="AR185" s="150" t="s">
        <v>163</v>
      </c>
      <c r="AT185" s="150" t="s">
        <v>254</v>
      </c>
      <c r="AU185" s="150" t="s">
        <v>130</v>
      </c>
      <c r="AY185" s="17" t="s">
        <v>123</v>
      </c>
      <c r="BE185" s="151">
        <f>IF(N185="základná",J185,0)</f>
        <v>0</v>
      </c>
      <c r="BF185" s="151">
        <f>IF(N185="znížená",J185,0)</f>
        <v>0</v>
      </c>
      <c r="BG185" s="151">
        <f>IF(N185="zákl. prenesená",J185,0)</f>
        <v>0</v>
      </c>
      <c r="BH185" s="151">
        <f>IF(N185="zníž. prenesená",J185,0)</f>
        <v>0</v>
      </c>
      <c r="BI185" s="151">
        <f>IF(N185="nulová",J185,0)</f>
        <v>0</v>
      </c>
      <c r="BJ185" s="17" t="s">
        <v>130</v>
      </c>
      <c r="BK185" s="152">
        <f>ROUND(I185*H185,3)</f>
        <v>0</v>
      </c>
      <c r="BL185" s="17" t="s">
        <v>129</v>
      </c>
      <c r="BM185" s="150" t="s">
        <v>257</v>
      </c>
    </row>
    <row r="186" spans="2:65" s="12" customFormat="1" ht="11.25">
      <c r="B186" s="153"/>
      <c r="D186" s="154" t="s">
        <v>132</v>
      </c>
      <c r="E186" s="155" t="s">
        <v>1</v>
      </c>
      <c r="F186" s="156" t="s">
        <v>258</v>
      </c>
      <c r="H186" s="157">
        <v>174.196</v>
      </c>
      <c r="I186" s="158"/>
      <c r="L186" s="153"/>
      <c r="M186" s="159"/>
      <c r="T186" s="160"/>
      <c r="AT186" s="155" t="s">
        <v>132</v>
      </c>
      <c r="AU186" s="155" t="s">
        <v>130</v>
      </c>
      <c r="AV186" s="12" t="s">
        <v>130</v>
      </c>
      <c r="AW186" s="12" t="s">
        <v>30</v>
      </c>
      <c r="AX186" s="12" t="s">
        <v>74</v>
      </c>
      <c r="AY186" s="155" t="s">
        <v>123</v>
      </c>
    </row>
    <row r="187" spans="2:65" s="13" customFormat="1" ht="11.25">
      <c r="B187" s="161"/>
      <c r="D187" s="154" t="s">
        <v>132</v>
      </c>
      <c r="E187" s="162" t="s">
        <v>1</v>
      </c>
      <c r="F187" s="163" t="s">
        <v>134</v>
      </c>
      <c r="H187" s="164">
        <v>174.196</v>
      </c>
      <c r="I187" s="165"/>
      <c r="L187" s="161"/>
      <c r="M187" s="166"/>
      <c r="T187" s="167"/>
      <c r="AT187" s="162" t="s">
        <v>132</v>
      </c>
      <c r="AU187" s="162" t="s">
        <v>130</v>
      </c>
      <c r="AV187" s="13" t="s">
        <v>129</v>
      </c>
      <c r="AW187" s="13" t="s">
        <v>30</v>
      </c>
      <c r="AX187" s="13" t="s">
        <v>82</v>
      </c>
      <c r="AY187" s="162" t="s">
        <v>123</v>
      </c>
    </row>
    <row r="188" spans="2:65" s="12" customFormat="1" ht="11.25">
      <c r="B188" s="153"/>
      <c r="D188" s="154" t="s">
        <v>132</v>
      </c>
      <c r="F188" s="156" t="s">
        <v>259</v>
      </c>
      <c r="H188" s="157">
        <v>330.97199999999998</v>
      </c>
      <c r="I188" s="158"/>
      <c r="L188" s="153"/>
      <c r="M188" s="159"/>
      <c r="T188" s="160"/>
      <c r="AT188" s="155" t="s">
        <v>132</v>
      </c>
      <c r="AU188" s="155" t="s">
        <v>130</v>
      </c>
      <c r="AV188" s="12" t="s">
        <v>130</v>
      </c>
      <c r="AW188" s="12" t="s">
        <v>4</v>
      </c>
      <c r="AX188" s="12" t="s">
        <v>82</v>
      </c>
      <c r="AY188" s="155" t="s">
        <v>123</v>
      </c>
    </row>
    <row r="189" spans="2:65" s="1" customFormat="1" ht="24.2" customHeight="1">
      <c r="B189" s="32"/>
      <c r="C189" s="139" t="s">
        <v>260</v>
      </c>
      <c r="D189" s="139" t="s">
        <v>125</v>
      </c>
      <c r="E189" s="140" t="s">
        <v>261</v>
      </c>
      <c r="F189" s="141" t="s">
        <v>262</v>
      </c>
      <c r="G189" s="142" t="s">
        <v>178</v>
      </c>
      <c r="H189" s="143">
        <v>92.48</v>
      </c>
      <c r="I189" s="144"/>
      <c r="J189" s="143">
        <f>ROUND(I189*H189,3)</f>
        <v>0</v>
      </c>
      <c r="K189" s="145"/>
      <c r="L189" s="32"/>
      <c r="M189" s="146" t="s">
        <v>1</v>
      </c>
      <c r="N189" s="147" t="s">
        <v>40</v>
      </c>
      <c r="P189" s="148">
        <f>O189*H189</f>
        <v>0</v>
      </c>
      <c r="Q189" s="148">
        <v>0</v>
      </c>
      <c r="R189" s="148">
        <f>Q189*H189</f>
        <v>0</v>
      </c>
      <c r="S189" s="148">
        <v>0</v>
      </c>
      <c r="T189" s="149">
        <f>S189*H189</f>
        <v>0</v>
      </c>
      <c r="AR189" s="150" t="s">
        <v>129</v>
      </c>
      <c r="AT189" s="150" t="s">
        <v>125</v>
      </c>
      <c r="AU189" s="150" t="s">
        <v>130</v>
      </c>
      <c r="AY189" s="17" t="s">
        <v>123</v>
      </c>
      <c r="BE189" s="151">
        <f>IF(N189="základná",J189,0)</f>
        <v>0</v>
      </c>
      <c r="BF189" s="151">
        <f>IF(N189="znížená",J189,0)</f>
        <v>0</v>
      </c>
      <c r="BG189" s="151">
        <f>IF(N189="zákl. prenesená",J189,0)</f>
        <v>0</v>
      </c>
      <c r="BH189" s="151">
        <f>IF(N189="zníž. prenesená",J189,0)</f>
        <v>0</v>
      </c>
      <c r="BI189" s="151">
        <f>IF(N189="nulová",J189,0)</f>
        <v>0</v>
      </c>
      <c r="BJ189" s="17" t="s">
        <v>130</v>
      </c>
      <c r="BK189" s="152">
        <f>ROUND(I189*H189,3)</f>
        <v>0</v>
      </c>
      <c r="BL189" s="17" t="s">
        <v>129</v>
      </c>
      <c r="BM189" s="150" t="s">
        <v>263</v>
      </c>
    </row>
    <row r="190" spans="2:65" s="12" customFormat="1" ht="11.25">
      <c r="B190" s="153"/>
      <c r="D190" s="154" t="s">
        <v>132</v>
      </c>
      <c r="E190" s="155" t="s">
        <v>1</v>
      </c>
      <c r="F190" s="156" t="s">
        <v>264</v>
      </c>
      <c r="H190" s="157">
        <v>92.48</v>
      </c>
      <c r="I190" s="158"/>
      <c r="L190" s="153"/>
      <c r="M190" s="159"/>
      <c r="T190" s="160"/>
      <c r="AT190" s="155" t="s">
        <v>132</v>
      </c>
      <c r="AU190" s="155" t="s">
        <v>130</v>
      </c>
      <c r="AV190" s="12" t="s">
        <v>130</v>
      </c>
      <c r="AW190" s="12" t="s">
        <v>30</v>
      </c>
      <c r="AX190" s="12" t="s">
        <v>74</v>
      </c>
      <c r="AY190" s="155" t="s">
        <v>123</v>
      </c>
    </row>
    <row r="191" spans="2:65" s="13" customFormat="1" ht="11.25">
      <c r="B191" s="161"/>
      <c r="D191" s="154" t="s">
        <v>132</v>
      </c>
      <c r="E191" s="162" t="s">
        <v>1</v>
      </c>
      <c r="F191" s="163" t="s">
        <v>134</v>
      </c>
      <c r="H191" s="164">
        <v>92.48</v>
      </c>
      <c r="I191" s="165"/>
      <c r="L191" s="161"/>
      <c r="M191" s="166"/>
      <c r="T191" s="167"/>
      <c r="AT191" s="162" t="s">
        <v>132</v>
      </c>
      <c r="AU191" s="162" t="s">
        <v>130</v>
      </c>
      <c r="AV191" s="13" t="s">
        <v>129</v>
      </c>
      <c r="AW191" s="13" t="s">
        <v>30</v>
      </c>
      <c r="AX191" s="13" t="s">
        <v>82</v>
      </c>
      <c r="AY191" s="162" t="s">
        <v>123</v>
      </c>
    </row>
    <row r="192" spans="2:65" s="1" customFormat="1" ht="16.5" customHeight="1">
      <c r="B192" s="32"/>
      <c r="C192" s="181" t="s">
        <v>265</v>
      </c>
      <c r="D192" s="181" t="s">
        <v>254</v>
      </c>
      <c r="E192" s="182" t="s">
        <v>266</v>
      </c>
      <c r="F192" s="183" t="s">
        <v>267</v>
      </c>
      <c r="G192" s="184" t="s">
        <v>244</v>
      </c>
      <c r="H192" s="185">
        <v>175.71199999999999</v>
      </c>
      <c r="I192" s="186"/>
      <c r="J192" s="185">
        <f>ROUND(I192*H192,3)</f>
        <v>0</v>
      </c>
      <c r="K192" s="187"/>
      <c r="L192" s="188"/>
      <c r="M192" s="189" t="s">
        <v>1</v>
      </c>
      <c r="N192" s="190" t="s">
        <v>40</v>
      </c>
      <c r="P192" s="148">
        <f>O192*H192</f>
        <v>0</v>
      </c>
      <c r="Q192" s="148">
        <v>1</v>
      </c>
      <c r="R192" s="148">
        <f>Q192*H192</f>
        <v>175.71199999999999</v>
      </c>
      <c r="S192" s="148">
        <v>0</v>
      </c>
      <c r="T192" s="149">
        <f>S192*H192</f>
        <v>0</v>
      </c>
      <c r="AR192" s="150" t="s">
        <v>163</v>
      </c>
      <c r="AT192" s="150" t="s">
        <v>254</v>
      </c>
      <c r="AU192" s="150" t="s">
        <v>130</v>
      </c>
      <c r="AY192" s="17" t="s">
        <v>123</v>
      </c>
      <c r="BE192" s="151">
        <f>IF(N192="základná",J192,0)</f>
        <v>0</v>
      </c>
      <c r="BF192" s="151">
        <f>IF(N192="znížená",J192,0)</f>
        <v>0</v>
      </c>
      <c r="BG192" s="151">
        <f>IF(N192="zákl. prenesená",J192,0)</f>
        <v>0</v>
      </c>
      <c r="BH192" s="151">
        <f>IF(N192="zníž. prenesená",J192,0)</f>
        <v>0</v>
      </c>
      <c r="BI192" s="151">
        <f>IF(N192="nulová",J192,0)</f>
        <v>0</v>
      </c>
      <c r="BJ192" s="17" t="s">
        <v>130</v>
      </c>
      <c r="BK192" s="152">
        <f>ROUND(I192*H192,3)</f>
        <v>0</v>
      </c>
      <c r="BL192" s="17" t="s">
        <v>129</v>
      </c>
      <c r="BM192" s="150" t="s">
        <v>268</v>
      </c>
    </row>
    <row r="193" spans="2:65" s="12" customFormat="1" ht="11.25">
      <c r="B193" s="153"/>
      <c r="D193" s="154" t="s">
        <v>132</v>
      </c>
      <c r="F193" s="156" t="s">
        <v>269</v>
      </c>
      <c r="H193" s="157">
        <v>175.71199999999999</v>
      </c>
      <c r="I193" s="158"/>
      <c r="L193" s="153"/>
      <c r="M193" s="159"/>
      <c r="T193" s="160"/>
      <c r="AT193" s="155" t="s">
        <v>132</v>
      </c>
      <c r="AU193" s="155" t="s">
        <v>130</v>
      </c>
      <c r="AV193" s="12" t="s">
        <v>130</v>
      </c>
      <c r="AW193" s="12" t="s">
        <v>4</v>
      </c>
      <c r="AX193" s="12" t="s">
        <v>82</v>
      </c>
      <c r="AY193" s="155" t="s">
        <v>123</v>
      </c>
    </row>
    <row r="194" spans="2:65" s="11" customFormat="1" ht="22.9" customHeight="1">
      <c r="B194" s="127"/>
      <c r="D194" s="128" t="s">
        <v>73</v>
      </c>
      <c r="E194" s="137" t="s">
        <v>129</v>
      </c>
      <c r="F194" s="137" t="s">
        <v>270</v>
      </c>
      <c r="I194" s="130"/>
      <c r="J194" s="138">
        <f>BK194</f>
        <v>0</v>
      </c>
      <c r="L194" s="127"/>
      <c r="M194" s="132"/>
      <c r="P194" s="133">
        <f>SUM(P195:P211)</f>
        <v>0</v>
      </c>
      <c r="R194" s="133">
        <f>SUM(R195:R211)</f>
        <v>45.420812560000002</v>
      </c>
      <c r="T194" s="134">
        <f>SUM(T195:T211)</f>
        <v>0</v>
      </c>
      <c r="AR194" s="128" t="s">
        <v>82</v>
      </c>
      <c r="AT194" s="135" t="s">
        <v>73</v>
      </c>
      <c r="AU194" s="135" t="s">
        <v>82</v>
      </c>
      <c r="AY194" s="128" t="s">
        <v>123</v>
      </c>
      <c r="BK194" s="136">
        <f>SUM(BK195:BK211)</f>
        <v>0</v>
      </c>
    </row>
    <row r="195" spans="2:65" s="1" customFormat="1" ht="37.9" customHeight="1">
      <c r="B195" s="32"/>
      <c r="C195" s="139" t="s">
        <v>271</v>
      </c>
      <c r="D195" s="139" t="s">
        <v>125</v>
      </c>
      <c r="E195" s="140" t="s">
        <v>272</v>
      </c>
      <c r="F195" s="141" t="s">
        <v>273</v>
      </c>
      <c r="G195" s="142" t="s">
        <v>178</v>
      </c>
      <c r="H195" s="143">
        <v>23.54</v>
      </c>
      <c r="I195" s="144"/>
      <c r="J195" s="143">
        <f>ROUND(I195*H195,3)</f>
        <v>0</v>
      </c>
      <c r="K195" s="145"/>
      <c r="L195" s="32"/>
      <c r="M195" s="146" t="s">
        <v>1</v>
      </c>
      <c r="N195" s="147" t="s">
        <v>40</v>
      </c>
      <c r="P195" s="148">
        <f>O195*H195</f>
        <v>0</v>
      </c>
      <c r="Q195" s="148">
        <v>1.8907700000000001</v>
      </c>
      <c r="R195" s="148">
        <f>Q195*H195</f>
        <v>44.508725800000001</v>
      </c>
      <c r="S195" s="148">
        <v>0</v>
      </c>
      <c r="T195" s="149">
        <f>S195*H195</f>
        <v>0</v>
      </c>
      <c r="AR195" s="150" t="s">
        <v>129</v>
      </c>
      <c r="AT195" s="150" t="s">
        <v>125</v>
      </c>
      <c r="AU195" s="150" t="s">
        <v>130</v>
      </c>
      <c r="AY195" s="17" t="s">
        <v>123</v>
      </c>
      <c r="BE195" s="151">
        <f>IF(N195="základná",J195,0)</f>
        <v>0</v>
      </c>
      <c r="BF195" s="151">
        <f>IF(N195="znížená",J195,0)</f>
        <v>0</v>
      </c>
      <c r="BG195" s="151">
        <f>IF(N195="zákl. prenesená",J195,0)</f>
        <v>0</v>
      </c>
      <c r="BH195" s="151">
        <f>IF(N195="zníž. prenesená",J195,0)</f>
        <v>0</v>
      </c>
      <c r="BI195" s="151">
        <f>IF(N195="nulová",J195,0)</f>
        <v>0</v>
      </c>
      <c r="BJ195" s="17" t="s">
        <v>130</v>
      </c>
      <c r="BK195" s="152">
        <f>ROUND(I195*H195,3)</f>
        <v>0</v>
      </c>
      <c r="BL195" s="17" t="s">
        <v>129</v>
      </c>
      <c r="BM195" s="150" t="s">
        <v>274</v>
      </c>
    </row>
    <row r="196" spans="2:65" s="12" customFormat="1" ht="11.25">
      <c r="B196" s="153"/>
      <c r="D196" s="154" t="s">
        <v>132</v>
      </c>
      <c r="E196" s="155" t="s">
        <v>1</v>
      </c>
      <c r="F196" s="156" t="s">
        <v>275</v>
      </c>
      <c r="H196" s="157">
        <v>23.54</v>
      </c>
      <c r="I196" s="158"/>
      <c r="L196" s="153"/>
      <c r="M196" s="159"/>
      <c r="T196" s="160"/>
      <c r="AT196" s="155" t="s">
        <v>132</v>
      </c>
      <c r="AU196" s="155" t="s">
        <v>130</v>
      </c>
      <c r="AV196" s="12" t="s">
        <v>130</v>
      </c>
      <c r="AW196" s="12" t="s">
        <v>30</v>
      </c>
      <c r="AX196" s="12" t="s">
        <v>74</v>
      </c>
      <c r="AY196" s="155" t="s">
        <v>123</v>
      </c>
    </row>
    <row r="197" spans="2:65" s="13" customFormat="1" ht="11.25">
      <c r="B197" s="161"/>
      <c r="D197" s="154" t="s">
        <v>132</v>
      </c>
      <c r="E197" s="162" t="s">
        <v>1</v>
      </c>
      <c r="F197" s="163" t="s">
        <v>134</v>
      </c>
      <c r="H197" s="164">
        <v>23.54</v>
      </c>
      <c r="I197" s="165"/>
      <c r="L197" s="161"/>
      <c r="M197" s="166"/>
      <c r="T197" s="167"/>
      <c r="AT197" s="162" t="s">
        <v>132</v>
      </c>
      <c r="AU197" s="162" t="s">
        <v>130</v>
      </c>
      <c r="AV197" s="13" t="s">
        <v>129</v>
      </c>
      <c r="AW197" s="13" t="s">
        <v>30</v>
      </c>
      <c r="AX197" s="13" t="s">
        <v>82</v>
      </c>
      <c r="AY197" s="162" t="s">
        <v>123</v>
      </c>
    </row>
    <row r="198" spans="2:65" s="1" customFormat="1" ht="24.2" customHeight="1">
      <c r="B198" s="32"/>
      <c r="C198" s="139" t="s">
        <v>276</v>
      </c>
      <c r="D198" s="139" t="s">
        <v>125</v>
      </c>
      <c r="E198" s="140" t="s">
        <v>277</v>
      </c>
      <c r="F198" s="141" t="s">
        <v>278</v>
      </c>
      <c r="G198" s="142" t="s">
        <v>178</v>
      </c>
      <c r="H198" s="143">
        <v>0.40400000000000003</v>
      </c>
      <c r="I198" s="144"/>
      <c r="J198" s="143">
        <f>ROUND(I198*H198,3)</f>
        <v>0</v>
      </c>
      <c r="K198" s="145"/>
      <c r="L198" s="32"/>
      <c r="M198" s="146" t="s">
        <v>1</v>
      </c>
      <c r="N198" s="147" t="s">
        <v>40</v>
      </c>
      <c r="P198" s="148">
        <f>O198*H198</f>
        <v>0</v>
      </c>
      <c r="Q198" s="148">
        <v>2.2164700000000002</v>
      </c>
      <c r="R198" s="148">
        <f>Q198*H198</f>
        <v>0.89545388000000015</v>
      </c>
      <c r="S198" s="148">
        <v>0</v>
      </c>
      <c r="T198" s="149">
        <f>S198*H198</f>
        <v>0</v>
      </c>
      <c r="AR198" s="150" t="s">
        <v>129</v>
      </c>
      <c r="AT198" s="150" t="s">
        <v>125</v>
      </c>
      <c r="AU198" s="150" t="s">
        <v>130</v>
      </c>
      <c r="AY198" s="17" t="s">
        <v>123</v>
      </c>
      <c r="BE198" s="151">
        <f>IF(N198="základná",J198,0)</f>
        <v>0</v>
      </c>
      <c r="BF198" s="151">
        <f>IF(N198="znížená",J198,0)</f>
        <v>0</v>
      </c>
      <c r="BG198" s="151">
        <f>IF(N198="zákl. prenesená",J198,0)</f>
        <v>0</v>
      </c>
      <c r="BH198" s="151">
        <f>IF(N198="zníž. prenesená",J198,0)</f>
        <v>0</v>
      </c>
      <c r="BI198" s="151">
        <f>IF(N198="nulová",J198,0)</f>
        <v>0</v>
      </c>
      <c r="BJ198" s="17" t="s">
        <v>130</v>
      </c>
      <c r="BK198" s="152">
        <f>ROUND(I198*H198,3)</f>
        <v>0</v>
      </c>
      <c r="BL198" s="17" t="s">
        <v>129</v>
      </c>
      <c r="BM198" s="150" t="s">
        <v>279</v>
      </c>
    </row>
    <row r="199" spans="2:65" s="12" customFormat="1" ht="11.25">
      <c r="B199" s="153"/>
      <c r="D199" s="154" t="s">
        <v>132</v>
      </c>
      <c r="E199" s="155" t="s">
        <v>1</v>
      </c>
      <c r="F199" s="156" t="s">
        <v>280</v>
      </c>
      <c r="H199" s="157">
        <v>0.22</v>
      </c>
      <c r="I199" s="158"/>
      <c r="L199" s="153"/>
      <c r="M199" s="159"/>
      <c r="T199" s="160"/>
      <c r="AT199" s="155" t="s">
        <v>132</v>
      </c>
      <c r="AU199" s="155" t="s">
        <v>130</v>
      </c>
      <c r="AV199" s="12" t="s">
        <v>130</v>
      </c>
      <c r="AW199" s="12" t="s">
        <v>30</v>
      </c>
      <c r="AX199" s="12" t="s">
        <v>74</v>
      </c>
      <c r="AY199" s="155" t="s">
        <v>123</v>
      </c>
    </row>
    <row r="200" spans="2:65" s="12" customFormat="1" ht="11.25">
      <c r="B200" s="153"/>
      <c r="D200" s="154" t="s">
        <v>132</v>
      </c>
      <c r="E200" s="155" t="s">
        <v>1</v>
      </c>
      <c r="F200" s="156" t="s">
        <v>281</v>
      </c>
      <c r="H200" s="157">
        <v>3.5999999999999997E-2</v>
      </c>
      <c r="I200" s="158"/>
      <c r="L200" s="153"/>
      <c r="M200" s="159"/>
      <c r="T200" s="160"/>
      <c r="AT200" s="155" t="s">
        <v>132</v>
      </c>
      <c r="AU200" s="155" t="s">
        <v>130</v>
      </c>
      <c r="AV200" s="12" t="s">
        <v>130</v>
      </c>
      <c r="AW200" s="12" t="s">
        <v>30</v>
      </c>
      <c r="AX200" s="12" t="s">
        <v>74</v>
      </c>
      <c r="AY200" s="155" t="s">
        <v>123</v>
      </c>
    </row>
    <row r="201" spans="2:65" s="12" customFormat="1" ht="11.25">
      <c r="B201" s="153"/>
      <c r="D201" s="154" t="s">
        <v>132</v>
      </c>
      <c r="E201" s="155" t="s">
        <v>1</v>
      </c>
      <c r="F201" s="156" t="s">
        <v>282</v>
      </c>
      <c r="H201" s="157">
        <v>4.2000000000000003E-2</v>
      </c>
      <c r="I201" s="158"/>
      <c r="L201" s="153"/>
      <c r="M201" s="159"/>
      <c r="T201" s="160"/>
      <c r="AT201" s="155" t="s">
        <v>132</v>
      </c>
      <c r="AU201" s="155" t="s">
        <v>130</v>
      </c>
      <c r="AV201" s="12" t="s">
        <v>130</v>
      </c>
      <c r="AW201" s="12" t="s">
        <v>30</v>
      </c>
      <c r="AX201" s="12" t="s">
        <v>74</v>
      </c>
      <c r="AY201" s="155" t="s">
        <v>123</v>
      </c>
    </row>
    <row r="202" spans="2:65" s="12" customFormat="1" ht="11.25">
      <c r="B202" s="153"/>
      <c r="D202" s="154" t="s">
        <v>132</v>
      </c>
      <c r="E202" s="155" t="s">
        <v>1</v>
      </c>
      <c r="F202" s="156" t="s">
        <v>283</v>
      </c>
      <c r="H202" s="157">
        <v>0.04</v>
      </c>
      <c r="I202" s="158"/>
      <c r="L202" s="153"/>
      <c r="M202" s="159"/>
      <c r="T202" s="160"/>
      <c r="AT202" s="155" t="s">
        <v>132</v>
      </c>
      <c r="AU202" s="155" t="s">
        <v>130</v>
      </c>
      <c r="AV202" s="12" t="s">
        <v>130</v>
      </c>
      <c r="AW202" s="12" t="s">
        <v>30</v>
      </c>
      <c r="AX202" s="12" t="s">
        <v>74</v>
      </c>
      <c r="AY202" s="155" t="s">
        <v>123</v>
      </c>
    </row>
    <row r="203" spans="2:65" s="12" customFormat="1" ht="11.25">
      <c r="B203" s="153"/>
      <c r="D203" s="154" t="s">
        <v>132</v>
      </c>
      <c r="E203" s="155" t="s">
        <v>1</v>
      </c>
      <c r="F203" s="156" t="s">
        <v>284</v>
      </c>
      <c r="H203" s="157">
        <v>6.6000000000000003E-2</v>
      </c>
      <c r="I203" s="158"/>
      <c r="L203" s="153"/>
      <c r="M203" s="159"/>
      <c r="T203" s="160"/>
      <c r="AT203" s="155" t="s">
        <v>132</v>
      </c>
      <c r="AU203" s="155" t="s">
        <v>130</v>
      </c>
      <c r="AV203" s="12" t="s">
        <v>130</v>
      </c>
      <c r="AW203" s="12" t="s">
        <v>30</v>
      </c>
      <c r="AX203" s="12" t="s">
        <v>74</v>
      </c>
      <c r="AY203" s="155" t="s">
        <v>123</v>
      </c>
    </row>
    <row r="204" spans="2:65" s="13" customFormat="1" ht="11.25">
      <c r="B204" s="161"/>
      <c r="D204" s="154" t="s">
        <v>132</v>
      </c>
      <c r="E204" s="162" t="s">
        <v>1</v>
      </c>
      <c r="F204" s="163" t="s">
        <v>134</v>
      </c>
      <c r="H204" s="164">
        <v>0.40400000000000003</v>
      </c>
      <c r="I204" s="165"/>
      <c r="L204" s="161"/>
      <c r="M204" s="166"/>
      <c r="T204" s="167"/>
      <c r="AT204" s="162" t="s">
        <v>132</v>
      </c>
      <c r="AU204" s="162" t="s">
        <v>130</v>
      </c>
      <c r="AV204" s="13" t="s">
        <v>129</v>
      </c>
      <c r="AW204" s="13" t="s">
        <v>30</v>
      </c>
      <c r="AX204" s="13" t="s">
        <v>82</v>
      </c>
      <c r="AY204" s="162" t="s">
        <v>123</v>
      </c>
    </row>
    <row r="205" spans="2:65" s="1" customFormat="1" ht="33" customHeight="1">
      <c r="B205" s="32"/>
      <c r="C205" s="139" t="s">
        <v>285</v>
      </c>
      <c r="D205" s="139" t="s">
        <v>125</v>
      </c>
      <c r="E205" s="140" t="s">
        <v>286</v>
      </c>
      <c r="F205" s="141" t="s">
        <v>287</v>
      </c>
      <c r="G205" s="142" t="s">
        <v>137</v>
      </c>
      <c r="H205" s="143">
        <v>3.6080000000000001</v>
      </c>
      <c r="I205" s="144"/>
      <c r="J205" s="143">
        <f>ROUND(I205*H205,3)</f>
        <v>0</v>
      </c>
      <c r="K205" s="145"/>
      <c r="L205" s="32"/>
      <c r="M205" s="146" t="s">
        <v>1</v>
      </c>
      <c r="N205" s="147" t="s">
        <v>40</v>
      </c>
      <c r="P205" s="148">
        <f>O205*H205</f>
        <v>0</v>
      </c>
      <c r="Q205" s="148">
        <v>4.6100000000000004E-3</v>
      </c>
      <c r="R205" s="148">
        <f>Q205*H205</f>
        <v>1.6632880000000003E-2</v>
      </c>
      <c r="S205" s="148">
        <v>0</v>
      </c>
      <c r="T205" s="149">
        <f>S205*H205</f>
        <v>0</v>
      </c>
      <c r="AR205" s="150" t="s">
        <v>129</v>
      </c>
      <c r="AT205" s="150" t="s">
        <v>125</v>
      </c>
      <c r="AU205" s="150" t="s">
        <v>130</v>
      </c>
      <c r="AY205" s="17" t="s">
        <v>123</v>
      </c>
      <c r="BE205" s="151">
        <f>IF(N205="základná",J205,0)</f>
        <v>0</v>
      </c>
      <c r="BF205" s="151">
        <f>IF(N205="znížená",J205,0)</f>
        <v>0</v>
      </c>
      <c r="BG205" s="151">
        <f>IF(N205="zákl. prenesená",J205,0)</f>
        <v>0</v>
      </c>
      <c r="BH205" s="151">
        <f>IF(N205="zníž. prenesená",J205,0)</f>
        <v>0</v>
      </c>
      <c r="BI205" s="151">
        <f>IF(N205="nulová",J205,0)</f>
        <v>0</v>
      </c>
      <c r="BJ205" s="17" t="s">
        <v>130</v>
      </c>
      <c r="BK205" s="152">
        <f>ROUND(I205*H205,3)</f>
        <v>0</v>
      </c>
      <c r="BL205" s="17" t="s">
        <v>129</v>
      </c>
      <c r="BM205" s="150" t="s">
        <v>288</v>
      </c>
    </row>
    <row r="206" spans="2:65" s="12" customFormat="1" ht="11.25">
      <c r="B206" s="153"/>
      <c r="D206" s="154" t="s">
        <v>132</v>
      </c>
      <c r="E206" s="155" t="s">
        <v>1</v>
      </c>
      <c r="F206" s="156" t="s">
        <v>289</v>
      </c>
      <c r="H206" s="157">
        <v>0.95</v>
      </c>
      <c r="I206" s="158"/>
      <c r="L206" s="153"/>
      <c r="M206" s="159"/>
      <c r="T206" s="160"/>
      <c r="AT206" s="155" t="s">
        <v>132</v>
      </c>
      <c r="AU206" s="155" t="s">
        <v>130</v>
      </c>
      <c r="AV206" s="12" t="s">
        <v>130</v>
      </c>
      <c r="AW206" s="12" t="s">
        <v>30</v>
      </c>
      <c r="AX206" s="12" t="s">
        <v>74</v>
      </c>
      <c r="AY206" s="155" t="s">
        <v>123</v>
      </c>
    </row>
    <row r="207" spans="2:65" s="12" customFormat="1" ht="11.25">
      <c r="B207" s="153"/>
      <c r="D207" s="154" t="s">
        <v>132</v>
      </c>
      <c r="E207" s="155" t="s">
        <v>1</v>
      </c>
      <c r="F207" s="156" t="s">
        <v>290</v>
      </c>
      <c r="H207" s="157">
        <v>0.48</v>
      </c>
      <c r="I207" s="158"/>
      <c r="L207" s="153"/>
      <c r="M207" s="159"/>
      <c r="T207" s="160"/>
      <c r="AT207" s="155" t="s">
        <v>132</v>
      </c>
      <c r="AU207" s="155" t="s">
        <v>130</v>
      </c>
      <c r="AV207" s="12" t="s">
        <v>130</v>
      </c>
      <c r="AW207" s="12" t="s">
        <v>30</v>
      </c>
      <c r="AX207" s="12" t="s">
        <v>74</v>
      </c>
      <c r="AY207" s="155" t="s">
        <v>123</v>
      </c>
    </row>
    <row r="208" spans="2:65" s="12" customFormat="1" ht="11.25">
      <c r="B208" s="153"/>
      <c r="D208" s="154" t="s">
        <v>132</v>
      </c>
      <c r="E208" s="155" t="s">
        <v>1</v>
      </c>
      <c r="F208" s="156" t="s">
        <v>291</v>
      </c>
      <c r="H208" s="157">
        <v>0.52</v>
      </c>
      <c r="I208" s="158"/>
      <c r="L208" s="153"/>
      <c r="M208" s="159"/>
      <c r="T208" s="160"/>
      <c r="AT208" s="155" t="s">
        <v>132</v>
      </c>
      <c r="AU208" s="155" t="s">
        <v>130</v>
      </c>
      <c r="AV208" s="12" t="s">
        <v>130</v>
      </c>
      <c r="AW208" s="12" t="s">
        <v>30</v>
      </c>
      <c r="AX208" s="12" t="s">
        <v>74</v>
      </c>
      <c r="AY208" s="155" t="s">
        <v>123</v>
      </c>
    </row>
    <row r="209" spans="2:65" s="12" customFormat="1" ht="11.25">
      <c r="B209" s="153"/>
      <c r="D209" s="154" t="s">
        <v>132</v>
      </c>
      <c r="E209" s="155" t="s">
        <v>1</v>
      </c>
      <c r="F209" s="156" t="s">
        <v>292</v>
      </c>
      <c r="H209" s="157">
        <v>0.65</v>
      </c>
      <c r="I209" s="158"/>
      <c r="L209" s="153"/>
      <c r="M209" s="159"/>
      <c r="T209" s="160"/>
      <c r="AT209" s="155" t="s">
        <v>132</v>
      </c>
      <c r="AU209" s="155" t="s">
        <v>130</v>
      </c>
      <c r="AV209" s="12" t="s">
        <v>130</v>
      </c>
      <c r="AW209" s="12" t="s">
        <v>30</v>
      </c>
      <c r="AX209" s="12" t="s">
        <v>74</v>
      </c>
      <c r="AY209" s="155" t="s">
        <v>123</v>
      </c>
    </row>
    <row r="210" spans="2:65" s="12" customFormat="1" ht="11.25">
      <c r="B210" s="153"/>
      <c r="D210" s="154" t="s">
        <v>132</v>
      </c>
      <c r="E210" s="155" t="s">
        <v>1</v>
      </c>
      <c r="F210" s="156" t="s">
        <v>293</v>
      </c>
      <c r="H210" s="157">
        <v>1.008</v>
      </c>
      <c r="I210" s="158"/>
      <c r="L210" s="153"/>
      <c r="M210" s="159"/>
      <c r="T210" s="160"/>
      <c r="AT210" s="155" t="s">
        <v>132</v>
      </c>
      <c r="AU210" s="155" t="s">
        <v>130</v>
      </c>
      <c r="AV210" s="12" t="s">
        <v>130</v>
      </c>
      <c r="AW210" s="12" t="s">
        <v>30</v>
      </c>
      <c r="AX210" s="12" t="s">
        <v>74</v>
      </c>
      <c r="AY210" s="155" t="s">
        <v>123</v>
      </c>
    </row>
    <row r="211" spans="2:65" s="13" customFormat="1" ht="11.25">
      <c r="B211" s="161"/>
      <c r="D211" s="154" t="s">
        <v>132</v>
      </c>
      <c r="E211" s="162" t="s">
        <v>1</v>
      </c>
      <c r="F211" s="163" t="s">
        <v>134</v>
      </c>
      <c r="H211" s="164">
        <v>3.6080000000000001</v>
      </c>
      <c r="I211" s="165"/>
      <c r="L211" s="161"/>
      <c r="M211" s="166"/>
      <c r="T211" s="167"/>
      <c r="AT211" s="162" t="s">
        <v>132</v>
      </c>
      <c r="AU211" s="162" t="s">
        <v>130</v>
      </c>
      <c r="AV211" s="13" t="s">
        <v>129</v>
      </c>
      <c r="AW211" s="13" t="s">
        <v>30</v>
      </c>
      <c r="AX211" s="13" t="s">
        <v>82</v>
      </c>
      <c r="AY211" s="162" t="s">
        <v>123</v>
      </c>
    </row>
    <row r="212" spans="2:65" s="11" customFormat="1" ht="22.9" customHeight="1">
      <c r="B212" s="127"/>
      <c r="D212" s="128" t="s">
        <v>73</v>
      </c>
      <c r="E212" s="137" t="s">
        <v>149</v>
      </c>
      <c r="F212" s="137" t="s">
        <v>294</v>
      </c>
      <c r="I212" s="130"/>
      <c r="J212" s="138">
        <f>BK212</f>
        <v>0</v>
      </c>
      <c r="L212" s="127"/>
      <c r="M212" s="132"/>
      <c r="P212" s="133">
        <f>SUM(P213:P231)</f>
        <v>0</v>
      </c>
      <c r="R212" s="133">
        <f>SUM(R213:R231)</f>
        <v>376.65569880000004</v>
      </c>
      <c r="T212" s="134">
        <f>SUM(T213:T231)</f>
        <v>0</v>
      </c>
      <c r="AR212" s="128" t="s">
        <v>82</v>
      </c>
      <c r="AT212" s="135" t="s">
        <v>73</v>
      </c>
      <c r="AU212" s="135" t="s">
        <v>82</v>
      </c>
      <c r="AY212" s="128" t="s">
        <v>123</v>
      </c>
      <c r="BK212" s="136">
        <f>SUM(BK213:BK231)</f>
        <v>0</v>
      </c>
    </row>
    <row r="213" spans="2:65" s="1" customFormat="1" ht="37.9" customHeight="1">
      <c r="B213" s="32"/>
      <c r="C213" s="139" t="s">
        <v>295</v>
      </c>
      <c r="D213" s="139" t="s">
        <v>125</v>
      </c>
      <c r="E213" s="140" t="s">
        <v>296</v>
      </c>
      <c r="F213" s="141" t="s">
        <v>297</v>
      </c>
      <c r="G213" s="142" t="s">
        <v>178</v>
      </c>
      <c r="H213" s="143">
        <v>76.040000000000006</v>
      </c>
      <c r="I213" s="144"/>
      <c r="J213" s="143">
        <f>ROUND(I213*H213,3)</f>
        <v>0</v>
      </c>
      <c r="K213" s="145"/>
      <c r="L213" s="32"/>
      <c r="M213" s="146" t="s">
        <v>1</v>
      </c>
      <c r="N213" s="147" t="s">
        <v>40</v>
      </c>
      <c r="P213" s="148">
        <f>O213*H213</f>
        <v>0</v>
      </c>
      <c r="Q213" s="148">
        <v>1.6867000000000001</v>
      </c>
      <c r="R213" s="148">
        <f>Q213*H213</f>
        <v>128.25666800000002</v>
      </c>
      <c r="S213" s="148">
        <v>0</v>
      </c>
      <c r="T213" s="149">
        <f>S213*H213</f>
        <v>0</v>
      </c>
      <c r="AR213" s="150" t="s">
        <v>129</v>
      </c>
      <c r="AT213" s="150" t="s">
        <v>125</v>
      </c>
      <c r="AU213" s="150" t="s">
        <v>130</v>
      </c>
      <c r="AY213" s="17" t="s">
        <v>123</v>
      </c>
      <c r="BE213" s="151">
        <f>IF(N213="základná",J213,0)</f>
        <v>0</v>
      </c>
      <c r="BF213" s="151">
        <f>IF(N213="znížená",J213,0)</f>
        <v>0</v>
      </c>
      <c r="BG213" s="151">
        <f>IF(N213="zákl. prenesená",J213,0)</f>
        <v>0</v>
      </c>
      <c r="BH213" s="151">
        <f>IF(N213="zníž. prenesená",J213,0)</f>
        <v>0</v>
      </c>
      <c r="BI213" s="151">
        <f>IF(N213="nulová",J213,0)</f>
        <v>0</v>
      </c>
      <c r="BJ213" s="17" t="s">
        <v>130</v>
      </c>
      <c r="BK213" s="152">
        <f>ROUND(I213*H213,3)</f>
        <v>0</v>
      </c>
      <c r="BL213" s="17" t="s">
        <v>129</v>
      </c>
      <c r="BM213" s="150" t="s">
        <v>298</v>
      </c>
    </row>
    <row r="214" spans="2:65" s="14" customFormat="1" ht="11.25">
      <c r="B214" s="168"/>
      <c r="D214" s="154" t="s">
        <v>132</v>
      </c>
      <c r="E214" s="169" t="s">
        <v>1</v>
      </c>
      <c r="F214" s="170" t="s">
        <v>139</v>
      </c>
      <c r="H214" s="169" t="s">
        <v>1</v>
      </c>
      <c r="I214" s="171"/>
      <c r="L214" s="168"/>
      <c r="M214" s="172"/>
      <c r="T214" s="173"/>
      <c r="AT214" s="169" t="s">
        <v>132</v>
      </c>
      <c r="AU214" s="169" t="s">
        <v>130</v>
      </c>
      <c r="AV214" s="14" t="s">
        <v>82</v>
      </c>
      <c r="AW214" s="14" t="s">
        <v>30</v>
      </c>
      <c r="AX214" s="14" t="s">
        <v>74</v>
      </c>
      <c r="AY214" s="169" t="s">
        <v>123</v>
      </c>
    </row>
    <row r="215" spans="2:65" s="12" customFormat="1" ht="11.25">
      <c r="B215" s="153"/>
      <c r="D215" s="154" t="s">
        <v>132</v>
      </c>
      <c r="E215" s="155" t="s">
        <v>1</v>
      </c>
      <c r="F215" s="156" t="s">
        <v>299</v>
      </c>
      <c r="H215" s="157">
        <v>76.040000000000006</v>
      </c>
      <c r="I215" s="158"/>
      <c r="L215" s="153"/>
      <c r="M215" s="159"/>
      <c r="T215" s="160"/>
      <c r="AT215" s="155" t="s">
        <v>132</v>
      </c>
      <c r="AU215" s="155" t="s">
        <v>130</v>
      </c>
      <c r="AV215" s="12" t="s">
        <v>130</v>
      </c>
      <c r="AW215" s="12" t="s">
        <v>30</v>
      </c>
      <c r="AX215" s="12" t="s">
        <v>74</v>
      </c>
      <c r="AY215" s="155" t="s">
        <v>123</v>
      </c>
    </row>
    <row r="216" spans="2:65" s="13" customFormat="1" ht="11.25">
      <c r="B216" s="161"/>
      <c r="D216" s="154" t="s">
        <v>132</v>
      </c>
      <c r="E216" s="162" t="s">
        <v>1</v>
      </c>
      <c r="F216" s="163" t="s">
        <v>134</v>
      </c>
      <c r="H216" s="164">
        <v>76.040000000000006</v>
      </c>
      <c r="I216" s="165"/>
      <c r="L216" s="161"/>
      <c r="M216" s="166"/>
      <c r="T216" s="167"/>
      <c r="AT216" s="162" t="s">
        <v>132</v>
      </c>
      <c r="AU216" s="162" t="s">
        <v>130</v>
      </c>
      <c r="AV216" s="13" t="s">
        <v>129</v>
      </c>
      <c r="AW216" s="13" t="s">
        <v>30</v>
      </c>
      <c r="AX216" s="13" t="s">
        <v>82</v>
      </c>
      <c r="AY216" s="162" t="s">
        <v>123</v>
      </c>
    </row>
    <row r="217" spans="2:65" s="1" customFormat="1" ht="33" customHeight="1">
      <c r="B217" s="32"/>
      <c r="C217" s="139" t="s">
        <v>300</v>
      </c>
      <c r="D217" s="139" t="s">
        <v>125</v>
      </c>
      <c r="E217" s="140" t="s">
        <v>301</v>
      </c>
      <c r="F217" s="141" t="s">
        <v>302</v>
      </c>
      <c r="G217" s="142" t="s">
        <v>137</v>
      </c>
      <c r="H217" s="143">
        <v>405.88</v>
      </c>
      <c r="I217" s="144"/>
      <c r="J217" s="143">
        <f>ROUND(I217*H217,3)</f>
        <v>0</v>
      </c>
      <c r="K217" s="145"/>
      <c r="L217" s="32"/>
      <c r="M217" s="146" t="s">
        <v>1</v>
      </c>
      <c r="N217" s="147" t="s">
        <v>40</v>
      </c>
      <c r="P217" s="148">
        <f>O217*H217</f>
        <v>0</v>
      </c>
      <c r="Q217" s="148">
        <v>7.1000000000000002E-4</v>
      </c>
      <c r="R217" s="148">
        <f>Q217*H217</f>
        <v>0.28817480000000001</v>
      </c>
      <c r="S217" s="148">
        <v>0</v>
      </c>
      <c r="T217" s="149">
        <f>S217*H217</f>
        <v>0</v>
      </c>
      <c r="AR217" s="150" t="s">
        <v>129</v>
      </c>
      <c r="AT217" s="150" t="s">
        <v>125</v>
      </c>
      <c r="AU217" s="150" t="s">
        <v>130</v>
      </c>
      <c r="AY217" s="17" t="s">
        <v>123</v>
      </c>
      <c r="BE217" s="151">
        <f>IF(N217="základná",J217,0)</f>
        <v>0</v>
      </c>
      <c r="BF217" s="151">
        <f>IF(N217="znížená",J217,0)</f>
        <v>0</v>
      </c>
      <c r="BG217" s="151">
        <f>IF(N217="zákl. prenesená",J217,0)</f>
        <v>0</v>
      </c>
      <c r="BH217" s="151">
        <f>IF(N217="zníž. prenesená",J217,0)</f>
        <v>0</v>
      </c>
      <c r="BI217" s="151">
        <f>IF(N217="nulová",J217,0)</f>
        <v>0</v>
      </c>
      <c r="BJ217" s="17" t="s">
        <v>130</v>
      </c>
      <c r="BK217" s="152">
        <f>ROUND(I217*H217,3)</f>
        <v>0</v>
      </c>
      <c r="BL217" s="17" t="s">
        <v>129</v>
      </c>
      <c r="BM217" s="150" t="s">
        <v>303</v>
      </c>
    </row>
    <row r="218" spans="2:65" s="14" customFormat="1" ht="11.25">
      <c r="B218" s="168"/>
      <c r="D218" s="154" t="s">
        <v>132</v>
      </c>
      <c r="E218" s="169" t="s">
        <v>1</v>
      </c>
      <c r="F218" s="170" t="s">
        <v>139</v>
      </c>
      <c r="H218" s="169" t="s">
        <v>1</v>
      </c>
      <c r="I218" s="171"/>
      <c r="L218" s="168"/>
      <c r="M218" s="172"/>
      <c r="T218" s="173"/>
      <c r="AT218" s="169" t="s">
        <v>132</v>
      </c>
      <c r="AU218" s="169" t="s">
        <v>130</v>
      </c>
      <c r="AV218" s="14" t="s">
        <v>82</v>
      </c>
      <c r="AW218" s="14" t="s">
        <v>30</v>
      </c>
      <c r="AX218" s="14" t="s">
        <v>74</v>
      </c>
      <c r="AY218" s="169" t="s">
        <v>123</v>
      </c>
    </row>
    <row r="219" spans="2:65" s="12" customFormat="1" ht="11.25">
      <c r="B219" s="153"/>
      <c r="D219" s="154" t="s">
        <v>132</v>
      </c>
      <c r="E219" s="155" t="s">
        <v>1</v>
      </c>
      <c r="F219" s="156" t="s">
        <v>304</v>
      </c>
      <c r="H219" s="157">
        <v>405.88</v>
      </c>
      <c r="I219" s="158"/>
      <c r="L219" s="153"/>
      <c r="M219" s="159"/>
      <c r="T219" s="160"/>
      <c r="AT219" s="155" t="s">
        <v>132</v>
      </c>
      <c r="AU219" s="155" t="s">
        <v>130</v>
      </c>
      <c r="AV219" s="12" t="s">
        <v>130</v>
      </c>
      <c r="AW219" s="12" t="s">
        <v>30</v>
      </c>
      <c r="AX219" s="12" t="s">
        <v>74</v>
      </c>
      <c r="AY219" s="155" t="s">
        <v>123</v>
      </c>
    </row>
    <row r="220" spans="2:65" s="13" customFormat="1" ht="11.25">
      <c r="B220" s="161"/>
      <c r="D220" s="154" t="s">
        <v>132</v>
      </c>
      <c r="E220" s="162" t="s">
        <v>1</v>
      </c>
      <c r="F220" s="163" t="s">
        <v>134</v>
      </c>
      <c r="H220" s="164">
        <v>405.88</v>
      </c>
      <c r="I220" s="165"/>
      <c r="L220" s="161"/>
      <c r="M220" s="166"/>
      <c r="T220" s="167"/>
      <c r="AT220" s="162" t="s">
        <v>132</v>
      </c>
      <c r="AU220" s="162" t="s">
        <v>130</v>
      </c>
      <c r="AV220" s="13" t="s">
        <v>129</v>
      </c>
      <c r="AW220" s="13" t="s">
        <v>30</v>
      </c>
      <c r="AX220" s="13" t="s">
        <v>82</v>
      </c>
      <c r="AY220" s="162" t="s">
        <v>123</v>
      </c>
    </row>
    <row r="221" spans="2:65" s="1" customFormat="1" ht="37.9" customHeight="1">
      <c r="B221" s="32"/>
      <c r="C221" s="139" t="s">
        <v>305</v>
      </c>
      <c r="D221" s="139" t="s">
        <v>125</v>
      </c>
      <c r="E221" s="140" t="s">
        <v>306</v>
      </c>
      <c r="F221" s="141" t="s">
        <v>307</v>
      </c>
      <c r="G221" s="142" t="s">
        <v>137</v>
      </c>
      <c r="H221" s="143">
        <v>380.2</v>
      </c>
      <c r="I221" s="144"/>
      <c r="J221" s="143">
        <f>ROUND(I221*H221,3)</f>
        <v>0</v>
      </c>
      <c r="K221" s="145"/>
      <c r="L221" s="32"/>
      <c r="M221" s="146" t="s">
        <v>1</v>
      </c>
      <c r="N221" s="147" t="s">
        <v>40</v>
      </c>
      <c r="P221" s="148">
        <f>O221*H221</f>
        <v>0</v>
      </c>
      <c r="Q221" s="148">
        <v>0.15321000000000001</v>
      </c>
      <c r="R221" s="148">
        <f>Q221*H221</f>
        <v>58.250442</v>
      </c>
      <c r="S221" s="148">
        <v>0</v>
      </c>
      <c r="T221" s="149">
        <f>S221*H221</f>
        <v>0</v>
      </c>
      <c r="AR221" s="150" t="s">
        <v>129</v>
      </c>
      <c r="AT221" s="150" t="s">
        <v>125</v>
      </c>
      <c r="AU221" s="150" t="s">
        <v>130</v>
      </c>
      <c r="AY221" s="17" t="s">
        <v>123</v>
      </c>
      <c r="BE221" s="151">
        <f>IF(N221="základná",J221,0)</f>
        <v>0</v>
      </c>
      <c r="BF221" s="151">
        <f>IF(N221="znížená",J221,0)</f>
        <v>0</v>
      </c>
      <c r="BG221" s="151">
        <f>IF(N221="zákl. prenesená",J221,0)</f>
        <v>0</v>
      </c>
      <c r="BH221" s="151">
        <f>IF(N221="zníž. prenesená",J221,0)</f>
        <v>0</v>
      </c>
      <c r="BI221" s="151">
        <f>IF(N221="nulová",J221,0)</f>
        <v>0</v>
      </c>
      <c r="BJ221" s="17" t="s">
        <v>130</v>
      </c>
      <c r="BK221" s="152">
        <f>ROUND(I221*H221,3)</f>
        <v>0</v>
      </c>
      <c r="BL221" s="17" t="s">
        <v>129</v>
      </c>
      <c r="BM221" s="150" t="s">
        <v>308</v>
      </c>
    </row>
    <row r="222" spans="2:65" s="14" customFormat="1" ht="11.25">
      <c r="B222" s="168"/>
      <c r="D222" s="154" t="s">
        <v>132</v>
      </c>
      <c r="E222" s="169" t="s">
        <v>1</v>
      </c>
      <c r="F222" s="170" t="s">
        <v>139</v>
      </c>
      <c r="H222" s="169" t="s">
        <v>1</v>
      </c>
      <c r="I222" s="171"/>
      <c r="L222" s="168"/>
      <c r="M222" s="172"/>
      <c r="T222" s="173"/>
      <c r="AT222" s="169" t="s">
        <v>132</v>
      </c>
      <c r="AU222" s="169" t="s">
        <v>130</v>
      </c>
      <c r="AV222" s="14" t="s">
        <v>82</v>
      </c>
      <c r="AW222" s="14" t="s">
        <v>30</v>
      </c>
      <c r="AX222" s="14" t="s">
        <v>74</v>
      </c>
      <c r="AY222" s="169" t="s">
        <v>123</v>
      </c>
    </row>
    <row r="223" spans="2:65" s="12" customFormat="1" ht="11.25">
      <c r="B223" s="153"/>
      <c r="D223" s="154" t="s">
        <v>132</v>
      </c>
      <c r="E223" s="155" t="s">
        <v>1</v>
      </c>
      <c r="F223" s="156" t="s">
        <v>140</v>
      </c>
      <c r="H223" s="157">
        <v>380.2</v>
      </c>
      <c r="I223" s="158"/>
      <c r="L223" s="153"/>
      <c r="M223" s="159"/>
      <c r="T223" s="160"/>
      <c r="AT223" s="155" t="s">
        <v>132</v>
      </c>
      <c r="AU223" s="155" t="s">
        <v>130</v>
      </c>
      <c r="AV223" s="12" t="s">
        <v>130</v>
      </c>
      <c r="AW223" s="12" t="s">
        <v>30</v>
      </c>
      <c r="AX223" s="12" t="s">
        <v>74</v>
      </c>
      <c r="AY223" s="155" t="s">
        <v>123</v>
      </c>
    </row>
    <row r="224" spans="2:65" s="13" customFormat="1" ht="11.25">
      <c r="B224" s="161"/>
      <c r="D224" s="154" t="s">
        <v>132</v>
      </c>
      <c r="E224" s="162" t="s">
        <v>1</v>
      </c>
      <c r="F224" s="163" t="s">
        <v>134</v>
      </c>
      <c r="H224" s="164">
        <v>380.2</v>
      </c>
      <c r="I224" s="165"/>
      <c r="L224" s="161"/>
      <c r="M224" s="166"/>
      <c r="T224" s="167"/>
      <c r="AT224" s="162" t="s">
        <v>132</v>
      </c>
      <c r="AU224" s="162" t="s">
        <v>130</v>
      </c>
      <c r="AV224" s="13" t="s">
        <v>129</v>
      </c>
      <c r="AW224" s="13" t="s">
        <v>30</v>
      </c>
      <c r="AX224" s="13" t="s">
        <v>82</v>
      </c>
      <c r="AY224" s="162" t="s">
        <v>123</v>
      </c>
    </row>
    <row r="225" spans="2:65" s="1" customFormat="1" ht="24.2" customHeight="1">
      <c r="B225" s="32"/>
      <c r="C225" s="139" t="s">
        <v>309</v>
      </c>
      <c r="D225" s="139" t="s">
        <v>125</v>
      </c>
      <c r="E225" s="140" t="s">
        <v>310</v>
      </c>
      <c r="F225" s="141" t="s">
        <v>311</v>
      </c>
      <c r="G225" s="142" t="s">
        <v>137</v>
      </c>
      <c r="H225" s="143">
        <v>380.2</v>
      </c>
      <c r="I225" s="144"/>
      <c r="J225" s="143">
        <f>ROUND(I225*H225,3)</f>
        <v>0</v>
      </c>
      <c r="K225" s="145"/>
      <c r="L225" s="32"/>
      <c r="M225" s="146" t="s">
        <v>1</v>
      </c>
      <c r="N225" s="147" t="s">
        <v>40</v>
      </c>
      <c r="P225" s="148">
        <f>O225*H225</f>
        <v>0</v>
      </c>
      <c r="Q225" s="148">
        <v>0.49935000000000002</v>
      </c>
      <c r="R225" s="148">
        <f>Q225*H225</f>
        <v>189.85287</v>
      </c>
      <c r="S225" s="148">
        <v>0</v>
      </c>
      <c r="T225" s="149">
        <f>S225*H225</f>
        <v>0</v>
      </c>
      <c r="AR225" s="150" t="s">
        <v>129</v>
      </c>
      <c r="AT225" s="150" t="s">
        <v>125</v>
      </c>
      <c r="AU225" s="150" t="s">
        <v>130</v>
      </c>
      <c r="AY225" s="17" t="s">
        <v>123</v>
      </c>
      <c r="BE225" s="151">
        <f>IF(N225="základná",J225,0)</f>
        <v>0</v>
      </c>
      <c r="BF225" s="151">
        <f>IF(N225="znížená",J225,0)</f>
        <v>0</v>
      </c>
      <c r="BG225" s="151">
        <f>IF(N225="zákl. prenesená",J225,0)</f>
        <v>0</v>
      </c>
      <c r="BH225" s="151">
        <f>IF(N225="zníž. prenesená",J225,0)</f>
        <v>0</v>
      </c>
      <c r="BI225" s="151">
        <f>IF(N225="nulová",J225,0)</f>
        <v>0</v>
      </c>
      <c r="BJ225" s="17" t="s">
        <v>130</v>
      </c>
      <c r="BK225" s="152">
        <f>ROUND(I225*H225,3)</f>
        <v>0</v>
      </c>
      <c r="BL225" s="17" t="s">
        <v>129</v>
      </c>
      <c r="BM225" s="150" t="s">
        <v>312</v>
      </c>
    </row>
    <row r="226" spans="2:65" s="14" customFormat="1" ht="11.25">
      <c r="B226" s="168"/>
      <c r="D226" s="154" t="s">
        <v>132</v>
      </c>
      <c r="E226" s="169" t="s">
        <v>1</v>
      </c>
      <c r="F226" s="170" t="s">
        <v>139</v>
      </c>
      <c r="H226" s="169" t="s">
        <v>1</v>
      </c>
      <c r="I226" s="171"/>
      <c r="L226" s="168"/>
      <c r="M226" s="172"/>
      <c r="T226" s="173"/>
      <c r="AT226" s="169" t="s">
        <v>132</v>
      </c>
      <c r="AU226" s="169" t="s">
        <v>130</v>
      </c>
      <c r="AV226" s="14" t="s">
        <v>82</v>
      </c>
      <c r="AW226" s="14" t="s">
        <v>30</v>
      </c>
      <c r="AX226" s="14" t="s">
        <v>74</v>
      </c>
      <c r="AY226" s="169" t="s">
        <v>123</v>
      </c>
    </row>
    <row r="227" spans="2:65" s="12" customFormat="1" ht="11.25">
      <c r="B227" s="153"/>
      <c r="D227" s="154" t="s">
        <v>132</v>
      </c>
      <c r="E227" s="155" t="s">
        <v>1</v>
      </c>
      <c r="F227" s="156" t="s">
        <v>140</v>
      </c>
      <c r="H227" s="157">
        <v>380.2</v>
      </c>
      <c r="I227" s="158"/>
      <c r="L227" s="153"/>
      <c r="M227" s="159"/>
      <c r="T227" s="160"/>
      <c r="AT227" s="155" t="s">
        <v>132</v>
      </c>
      <c r="AU227" s="155" t="s">
        <v>130</v>
      </c>
      <c r="AV227" s="12" t="s">
        <v>130</v>
      </c>
      <c r="AW227" s="12" t="s">
        <v>30</v>
      </c>
      <c r="AX227" s="12" t="s">
        <v>74</v>
      </c>
      <c r="AY227" s="155" t="s">
        <v>123</v>
      </c>
    </row>
    <row r="228" spans="2:65" s="13" customFormat="1" ht="11.25">
      <c r="B228" s="161"/>
      <c r="D228" s="154" t="s">
        <v>132</v>
      </c>
      <c r="E228" s="162" t="s">
        <v>1</v>
      </c>
      <c r="F228" s="163" t="s">
        <v>134</v>
      </c>
      <c r="H228" s="164">
        <v>380.2</v>
      </c>
      <c r="I228" s="165"/>
      <c r="L228" s="161"/>
      <c r="M228" s="166"/>
      <c r="T228" s="167"/>
      <c r="AT228" s="162" t="s">
        <v>132</v>
      </c>
      <c r="AU228" s="162" t="s">
        <v>130</v>
      </c>
      <c r="AV228" s="13" t="s">
        <v>129</v>
      </c>
      <c r="AW228" s="13" t="s">
        <v>30</v>
      </c>
      <c r="AX228" s="13" t="s">
        <v>82</v>
      </c>
      <c r="AY228" s="162" t="s">
        <v>123</v>
      </c>
    </row>
    <row r="229" spans="2:65" s="1" customFormat="1" ht="21.75" customHeight="1">
      <c r="B229" s="32"/>
      <c r="C229" s="139" t="s">
        <v>313</v>
      </c>
      <c r="D229" s="139" t="s">
        <v>125</v>
      </c>
      <c r="E229" s="140" t="s">
        <v>314</v>
      </c>
      <c r="F229" s="141" t="s">
        <v>315</v>
      </c>
      <c r="G229" s="142" t="s">
        <v>147</v>
      </c>
      <c r="H229" s="143">
        <v>377.2</v>
      </c>
      <c r="I229" s="144"/>
      <c r="J229" s="143">
        <f>ROUND(I229*H229,3)</f>
        <v>0</v>
      </c>
      <c r="K229" s="145"/>
      <c r="L229" s="32"/>
      <c r="M229" s="146" t="s">
        <v>1</v>
      </c>
      <c r="N229" s="147" t="s">
        <v>40</v>
      </c>
      <c r="P229" s="148">
        <f>O229*H229</f>
        <v>0</v>
      </c>
      <c r="Q229" s="148">
        <v>2.0000000000000002E-5</v>
      </c>
      <c r="R229" s="148">
        <f>Q229*H229</f>
        <v>7.5440000000000004E-3</v>
      </c>
      <c r="S229" s="148">
        <v>0</v>
      </c>
      <c r="T229" s="149">
        <f>S229*H229</f>
        <v>0</v>
      </c>
      <c r="AR229" s="150" t="s">
        <v>129</v>
      </c>
      <c r="AT229" s="150" t="s">
        <v>125</v>
      </c>
      <c r="AU229" s="150" t="s">
        <v>130</v>
      </c>
      <c r="AY229" s="17" t="s">
        <v>123</v>
      </c>
      <c r="BE229" s="151">
        <f>IF(N229="základná",J229,0)</f>
        <v>0</v>
      </c>
      <c r="BF229" s="151">
        <f>IF(N229="znížená",J229,0)</f>
        <v>0</v>
      </c>
      <c r="BG229" s="151">
        <f>IF(N229="zákl. prenesená",J229,0)</f>
        <v>0</v>
      </c>
      <c r="BH229" s="151">
        <f>IF(N229="zníž. prenesená",J229,0)</f>
        <v>0</v>
      </c>
      <c r="BI229" s="151">
        <f>IF(N229="nulová",J229,0)</f>
        <v>0</v>
      </c>
      <c r="BJ229" s="17" t="s">
        <v>130</v>
      </c>
      <c r="BK229" s="152">
        <f>ROUND(I229*H229,3)</f>
        <v>0</v>
      </c>
      <c r="BL229" s="17" t="s">
        <v>129</v>
      </c>
      <c r="BM229" s="150" t="s">
        <v>316</v>
      </c>
    </row>
    <row r="230" spans="2:65" s="12" customFormat="1" ht="11.25">
      <c r="B230" s="153"/>
      <c r="D230" s="154" t="s">
        <v>132</v>
      </c>
      <c r="E230" s="155" t="s">
        <v>1</v>
      </c>
      <c r="F230" s="156" t="s">
        <v>317</v>
      </c>
      <c r="H230" s="157">
        <v>377.2</v>
      </c>
      <c r="I230" s="158"/>
      <c r="L230" s="153"/>
      <c r="M230" s="159"/>
      <c r="T230" s="160"/>
      <c r="AT230" s="155" t="s">
        <v>132</v>
      </c>
      <c r="AU230" s="155" t="s">
        <v>130</v>
      </c>
      <c r="AV230" s="12" t="s">
        <v>130</v>
      </c>
      <c r="AW230" s="12" t="s">
        <v>30</v>
      </c>
      <c r="AX230" s="12" t="s">
        <v>74</v>
      </c>
      <c r="AY230" s="155" t="s">
        <v>123</v>
      </c>
    </row>
    <row r="231" spans="2:65" s="13" customFormat="1" ht="11.25">
      <c r="B231" s="161"/>
      <c r="D231" s="154" t="s">
        <v>132</v>
      </c>
      <c r="E231" s="162" t="s">
        <v>1</v>
      </c>
      <c r="F231" s="163" t="s">
        <v>134</v>
      </c>
      <c r="H231" s="164">
        <v>377.2</v>
      </c>
      <c r="I231" s="165"/>
      <c r="L231" s="161"/>
      <c r="M231" s="166"/>
      <c r="T231" s="167"/>
      <c r="AT231" s="162" t="s">
        <v>132</v>
      </c>
      <c r="AU231" s="162" t="s">
        <v>130</v>
      </c>
      <c r="AV231" s="13" t="s">
        <v>129</v>
      </c>
      <c r="AW231" s="13" t="s">
        <v>30</v>
      </c>
      <c r="AX231" s="13" t="s">
        <v>82</v>
      </c>
      <c r="AY231" s="162" t="s">
        <v>123</v>
      </c>
    </row>
    <row r="232" spans="2:65" s="11" customFormat="1" ht="22.9" customHeight="1">
      <c r="B232" s="127"/>
      <c r="D232" s="128" t="s">
        <v>73</v>
      </c>
      <c r="E232" s="137" t="s">
        <v>163</v>
      </c>
      <c r="F232" s="137" t="s">
        <v>318</v>
      </c>
      <c r="I232" s="130"/>
      <c r="J232" s="138">
        <f>BK232</f>
        <v>0</v>
      </c>
      <c r="L232" s="127"/>
      <c r="M232" s="132"/>
      <c r="P232" s="133">
        <f>SUM(P233:P327)</f>
        <v>0</v>
      </c>
      <c r="R232" s="133">
        <f>SUM(R233:R327)</f>
        <v>6.6466796999999991</v>
      </c>
      <c r="T232" s="134">
        <f>SUM(T233:T327)</f>
        <v>0</v>
      </c>
      <c r="AR232" s="128" t="s">
        <v>82</v>
      </c>
      <c r="AT232" s="135" t="s">
        <v>73</v>
      </c>
      <c r="AU232" s="135" t="s">
        <v>82</v>
      </c>
      <c r="AY232" s="128" t="s">
        <v>123</v>
      </c>
      <c r="BK232" s="136">
        <f>SUM(BK233:BK327)</f>
        <v>0</v>
      </c>
    </row>
    <row r="233" spans="2:65" s="1" customFormat="1" ht="33" customHeight="1">
      <c r="B233" s="32"/>
      <c r="C233" s="139" t="s">
        <v>319</v>
      </c>
      <c r="D233" s="139" t="s">
        <v>125</v>
      </c>
      <c r="E233" s="140" t="s">
        <v>320</v>
      </c>
      <c r="F233" s="141" t="s">
        <v>321</v>
      </c>
      <c r="G233" s="142" t="s">
        <v>147</v>
      </c>
      <c r="H233" s="143">
        <v>213.2</v>
      </c>
      <c r="I233" s="144"/>
      <c r="J233" s="143">
        <f>ROUND(I233*H233,3)</f>
        <v>0</v>
      </c>
      <c r="K233" s="145"/>
      <c r="L233" s="32"/>
      <c r="M233" s="146" t="s">
        <v>1</v>
      </c>
      <c r="N233" s="147" t="s">
        <v>40</v>
      </c>
      <c r="P233" s="148">
        <f>O233*H233</f>
        <v>0</v>
      </c>
      <c r="Q233" s="148">
        <v>0</v>
      </c>
      <c r="R233" s="148">
        <f>Q233*H233</f>
        <v>0</v>
      </c>
      <c r="S233" s="148">
        <v>0</v>
      </c>
      <c r="T233" s="149">
        <f>S233*H233</f>
        <v>0</v>
      </c>
      <c r="AR233" s="150" t="s">
        <v>322</v>
      </c>
      <c r="AT233" s="150" t="s">
        <v>125</v>
      </c>
      <c r="AU233" s="150" t="s">
        <v>130</v>
      </c>
      <c r="AY233" s="17" t="s">
        <v>123</v>
      </c>
      <c r="BE233" s="151">
        <f>IF(N233="základná",J233,0)</f>
        <v>0</v>
      </c>
      <c r="BF233" s="151">
        <f>IF(N233="znížená",J233,0)</f>
        <v>0</v>
      </c>
      <c r="BG233" s="151">
        <f>IF(N233="zákl. prenesená",J233,0)</f>
        <v>0</v>
      </c>
      <c r="BH233" s="151">
        <f>IF(N233="zníž. prenesená",J233,0)</f>
        <v>0</v>
      </c>
      <c r="BI233" s="151">
        <f>IF(N233="nulová",J233,0)</f>
        <v>0</v>
      </c>
      <c r="BJ233" s="17" t="s">
        <v>130</v>
      </c>
      <c r="BK233" s="152">
        <f>ROUND(I233*H233,3)</f>
        <v>0</v>
      </c>
      <c r="BL233" s="17" t="s">
        <v>322</v>
      </c>
      <c r="BM233" s="150" t="s">
        <v>323</v>
      </c>
    </row>
    <row r="234" spans="2:65" s="12" customFormat="1" ht="11.25">
      <c r="B234" s="153"/>
      <c r="D234" s="154" t="s">
        <v>132</v>
      </c>
      <c r="E234" s="155" t="s">
        <v>1</v>
      </c>
      <c r="F234" s="156" t="s">
        <v>324</v>
      </c>
      <c r="H234" s="157">
        <v>213.2</v>
      </c>
      <c r="I234" s="158"/>
      <c r="L234" s="153"/>
      <c r="M234" s="159"/>
      <c r="T234" s="160"/>
      <c r="AT234" s="155" t="s">
        <v>132</v>
      </c>
      <c r="AU234" s="155" t="s">
        <v>130</v>
      </c>
      <c r="AV234" s="12" t="s">
        <v>130</v>
      </c>
      <c r="AW234" s="12" t="s">
        <v>30</v>
      </c>
      <c r="AX234" s="12" t="s">
        <v>74</v>
      </c>
      <c r="AY234" s="155" t="s">
        <v>123</v>
      </c>
    </row>
    <row r="235" spans="2:65" s="13" customFormat="1" ht="11.25">
      <c r="B235" s="161"/>
      <c r="D235" s="154" t="s">
        <v>132</v>
      </c>
      <c r="E235" s="162" t="s">
        <v>1</v>
      </c>
      <c r="F235" s="163" t="s">
        <v>134</v>
      </c>
      <c r="H235" s="164">
        <v>213.2</v>
      </c>
      <c r="I235" s="165"/>
      <c r="L235" s="161"/>
      <c r="M235" s="166"/>
      <c r="T235" s="167"/>
      <c r="AT235" s="162" t="s">
        <v>132</v>
      </c>
      <c r="AU235" s="162" t="s">
        <v>130</v>
      </c>
      <c r="AV235" s="13" t="s">
        <v>129</v>
      </c>
      <c r="AW235" s="13" t="s">
        <v>30</v>
      </c>
      <c r="AX235" s="13" t="s">
        <v>82</v>
      </c>
      <c r="AY235" s="162" t="s">
        <v>123</v>
      </c>
    </row>
    <row r="236" spans="2:65" s="1" customFormat="1" ht="24.2" customHeight="1">
      <c r="B236" s="32"/>
      <c r="C236" s="181" t="s">
        <v>325</v>
      </c>
      <c r="D236" s="181" t="s">
        <v>254</v>
      </c>
      <c r="E236" s="182" t="s">
        <v>326</v>
      </c>
      <c r="F236" s="183" t="s">
        <v>327</v>
      </c>
      <c r="G236" s="184" t="s">
        <v>147</v>
      </c>
      <c r="H236" s="185">
        <v>215.33199999999999</v>
      </c>
      <c r="I236" s="186"/>
      <c r="J236" s="185">
        <f>ROUND(I236*H236,3)</f>
        <v>0</v>
      </c>
      <c r="K236" s="187"/>
      <c r="L236" s="188"/>
      <c r="M236" s="189" t="s">
        <v>1</v>
      </c>
      <c r="N236" s="190" t="s">
        <v>40</v>
      </c>
      <c r="P236" s="148">
        <f>O236*H236</f>
        <v>0</v>
      </c>
      <c r="Q236" s="148">
        <v>2.3699999999999999E-2</v>
      </c>
      <c r="R236" s="148">
        <f>Q236*H236</f>
        <v>5.1033683999999999</v>
      </c>
      <c r="S236" s="148">
        <v>0</v>
      </c>
      <c r="T236" s="149">
        <f>S236*H236</f>
        <v>0</v>
      </c>
      <c r="AR236" s="150" t="s">
        <v>328</v>
      </c>
      <c r="AT236" s="150" t="s">
        <v>254</v>
      </c>
      <c r="AU236" s="150" t="s">
        <v>130</v>
      </c>
      <c r="AY236" s="17" t="s">
        <v>123</v>
      </c>
      <c r="BE236" s="151">
        <f>IF(N236="základná",J236,0)</f>
        <v>0</v>
      </c>
      <c r="BF236" s="151">
        <f>IF(N236="znížená",J236,0)</f>
        <v>0</v>
      </c>
      <c r="BG236" s="151">
        <f>IF(N236="zákl. prenesená",J236,0)</f>
        <v>0</v>
      </c>
      <c r="BH236" s="151">
        <f>IF(N236="zníž. prenesená",J236,0)</f>
        <v>0</v>
      </c>
      <c r="BI236" s="151">
        <f>IF(N236="nulová",J236,0)</f>
        <v>0</v>
      </c>
      <c r="BJ236" s="17" t="s">
        <v>130</v>
      </c>
      <c r="BK236" s="152">
        <f>ROUND(I236*H236,3)</f>
        <v>0</v>
      </c>
      <c r="BL236" s="17" t="s">
        <v>322</v>
      </c>
      <c r="BM236" s="150" t="s">
        <v>329</v>
      </c>
    </row>
    <row r="237" spans="2:65" s="12" customFormat="1" ht="11.25">
      <c r="B237" s="153"/>
      <c r="D237" s="154" t="s">
        <v>132</v>
      </c>
      <c r="F237" s="156" t="s">
        <v>330</v>
      </c>
      <c r="H237" s="157">
        <v>215.33199999999999</v>
      </c>
      <c r="I237" s="158"/>
      <c r="L237" s="153"/>
      <c r="M237" s="159"/>
      <c r="T237" s="160"/>
      <c r="AT237" s="155" t="s">
        <v>132</v>
      </c>
      <c r="AU237" s="155" t="s">
        <v>130</v>
      </c>
      <c r="AV237" s="12" t="s">
        <v>130</v>
      </c>
      <c r="AW237" s="12" t="s">
        <v>4</v>
      </c>
      <c r="AX237" s="12" t="s">
        <v>82</v>
      </c>
      <c r="AY237" s="155" t="s">
        <v>123</v>
      </c>
    </row>
    <row r="238" spans="2:65" s="1" customFormat="1" ht="24.2" customHeight="1">
      <c r="B238" s="32"/>
      <c r="C238" s="181" t="s">
        <v>180</v>
      </c>
      <c r="D238" s="181" t="s">
        <v>254</v>
      </c>
      <c r="E238" s="182" t="s">
        <v>331</v>
      </c>
      <c r="F238" s="183" t="s">
        <v>332</v>
      </c>
      <c r="G238" s="184" t="s">
        <v>333</v>
      </c>
      <c r="H238" s="185">
        <v>32.479999999999997</v>
      </c>
      <c r="I238" s="186"/>
      <c r="J238" s="185">
        <f>ROUND(I238*H238,3)</f>
        <v>0</v>
      </c>
      <c r="K238" s="187"/>
      <c r="L238" s="188"/>
      <c r="M238" s="189" t="s">
        <v>1</v>
      </c>
      <c r="N238" s="190" t="s">
        <v>40</v>
      </c>
      <c r="P238" s="148">
        <f>O238*H238</f>
        <v>0</v>
      </c>
      <c r="Q238" s="148">
        <v>5.0000000000000001E-4</v>
      </c>
      <c r="R238" s="148">
        <f>Q238*H238</f>
        <v>1.6239999999999997E-2</v>
      </c>
      <c r="S238" s="148">
        <v>0</v>
      </c>
      <c r="T238" s="149">
        <f>S238*H238</f>
        <v>0</v>
      </c>
      <c r="AR238" s="150" t="s">
        <v>328</v>
      </c>
      <c r="AT238" s="150" t="s">
        <v>254</v>
      </c>
      <c r="AU238" s="150" t="s">
        <v>130</v>
      </c>
      <c r="AY238" s="17" t="s">
        <v>123</v>
      </c>
      <c r="BE238" s="151">
        <f>IF(N238="základná",J238,0)</f>
        <v>0</v>
      </c>
      <c r="BF238" s="151">
        <f>IF(N238="znížená",J238,0)</f>
        <v>0</v>
      </c>
      <c r="BG238" s="151">
        <f>IF(N238="zákl. prenesená",J238,0)</f>
        <v>0</v>
      </c>
      <c r="BH238" s="151">
        <f>IF(N238="zníž. prenesená",J238,0)</f>
        <v>0</v>
      </c>
      <c r="BI238" s="151">
        <f>IF(N238="nulová",J238,0)</f>
        <v>0</v>
      </c>
      <c r="BJ238" s="17" t="s">
        <v>130</v>
      </c>
      <c r="BK238" s="152">
        <f>ROUND(I238*H238,3)</f>
        <v>0</v>
      </c>
      <c r="BL238" s="17" t="s">
        <v>322</v>
      </c>
      <c r="BM238" s="150" t="s">
        <v>334</v>
      </c>
    </row>
    <row r="239" spans="2:65" s="12" customFormat="1" ht="11.25">
      <c r="B239" s="153"/>
      <c r="D239" s="154" t="s">
        <v>132</v>
      </c>
      <c r="F239" s="156" t="s">
        <v>335</v>
      </c>
      <c r="H239" s="157">
        <v>32.479999999999997</v>
      </c>
      <c r="I239" s="158"/>
      <c r="L239" s="153"/>
      <c r="M239" s="159"/>
      <c r="T239" s="160"/>
      <c r="AT239" s="155" t="s">
        <v>132</v>
      </c>
      <c r="AU239" s="155" t="s">
        <v>130</v>
      </c>
      <c r="AV239" s="12" t="s">
        <v>130</v>
      </c>
      <c r="AW239" s="12" t="s">
        <v>4</v>
      </c>
      <c r="AX239" s="12" t="s">
        <v>82</v>
      </c>
      <c r="AY239" s="155" t="s">
        <v>123</v>
      </c>
    </row>
    <row r="240" spans="2:65" s="1" customFormat="1" ht="24.2" customHeight="1">
      <c r="B240" s="32"/>
      <c r="C240" s="181" t="s">
        <v>336</v>
      </c>
      <c r="D240" s="181" t="s">
        <v>254</v>
      </c>
      <c r="E240" s="182" t="s">
        <v>337</v>
      </c>
      <c r="F240" s="183" t="s">
        <v>338</v>
      </c>
      <c r="G240" s="184" t="s">
        <v>333</v>
      </c>
      <c r="H240" s="185">
        <v>25.375</v>
      </c>
      <c r="I240" s="186"/>
      <c r="J240" s="185">
        <f>ROUND(I240*H240,3)</f>
        <v>0</v>
      </c>
      <c r="K240" s="187"/>
      <c r="L240" s="188"/>
      <c r="M240" s="189" t="s">
        <v>1</v>
      </c>
      <c r="N240" s="190" t="s">
        <v>40</v>
      </c>
      <c r="P240" s="148">
        <f>O240*H240</f>
        <v>0</v>
      </c>
      <c r="Q240" s="148">
        <v>5.1999999999999995E-4</v>
      </c>
      <c r="R240" s="148">
        <f>Q240*H240</f>
        <v>1.3194999999999998E-2</v>
      </c>
      <c r="S240" s="148">
        <v>0</v>
      </c>
      <c r="T240" s="149">
        <f>S240*H240</f>
        <v>0</v>
      </c>
      <c r="AR240" s="150" t="s">
        <v>328</v>
      </c>
      <c r="AT240" s="150" t="s">
        <v>254</v>
      </c>
      <c r="AU240" s="150" t="s">
        <v>130</v>
      </c>
      <c r="AY240" s="17" t="s">
        <v>123</v>
      </c>
      <c r="BE240" s="151">
        <f>IF(N240="základná",J240,0)</f>
        <v>0</v>
      </c>
      <c r="BF240" s="151">
        <f>IF(N240="znížená",J240,0)</f>
        <v>0</v>
      </c>
      <c r="BG240" s="151">
        <f>IF(N240="zákl. prenesená",J240,0)</f>
        <v>0</v>
      </c>
      <c r="BH240" s="151">
        <f>IF(N240="zníž. prenesená",J240,0)</f>
        <v>0</v>
      </c>
      <c r="BI240" s="151">
        <f>IF(N240="nulová",J240,0)</f>
        <v>0</v>
      </c>
      <c r="BJ240" s="17" t="s">
        <v>130</v>
      </c>
      <c r="BK240" s="152">
        <f>ROUND(I240*H240,3)</f>
        <v>0</v>
      </c>
      <c r="BL240" s="17" t="s">
        <v>322</v>
      </c>
      <c r="BM240" s="150" t="s">
        <v>339</v>
      </c>
    </row>
    <row r="241" spans="2:65" s="12" customFormat="1" ht="11.25">
      <c r="B241" s="153"/>
      <c r="D241" s="154" t="s">
        <v>132</v>
      </c>
      <c r="F241" s="156" t="s">
        <v>340</v>
      </c>
      <c r="H241" s="157">
        <v>25.375</v>
      </c>
      <c r="I241" s="158"/>
      <c r="L241" s="153"/>
      <c r="M241" s="159"/>
      <c r="T241" s="160"/>
      <c r="AT241" s="155" t="s">
        <v>132</v>
      </c>
      <c r="AU241" s="155" t="s">
        <v>130</v>
      </c>
      <c r="AV241" s="12" t="s">
        <v>130</v>
      </c>
      <c r="AW241" s="12" t="s">
        <v>4</v>
      </c>
      <c r="AX241" s="12" t="s">
        <v>82</v>
      </c>
      <c r="AY241" s="155" t="s">
        <v>123</v>
      </c>
    </row>
    <row r="242" spans="2:65" s="1" customFormat="1" ht="24.2" customHeight="1">
      <c r="B242" s="32"/>
      <c r="C242" s="139" t="s">
        <v>341</v>
      </c>
      <c r="D242" s="139" t="s">
        <v>125</v>
      </c>
      <c r="E242" s="140" t="s">
        <v>342</v>
      </c>
      <c r="F242" s="141" t="s">
        <v>343</v>
      </c>
      <c r="G242" s="142" t="s">
        <v>333</v>
      </c>
      <c r="H242" s="143">
        <v>4</v>
      </c>
      <c r="I242" s="144"/>
      <c r="J242" s="143">
        <f>ROUND(I242*H242,3)</f>
        <v>0</v>
      </c>
      <c r="K242" s="145"/>
      <c r="L242" s="32"/>
      <c r="M242" s="146" t="s">
        <v>1</v>
      </c>
      <c r="N242" s="147" t="s">
        <v>40</v>
      </c>
      <c r="P242" s="148">
        <f>O242*H242</f>
        <v>0</v>
      </c>
      <c r="Q242" s="148">
        <v>2.6099999999999999E-3</v>
      </c>
      <c r="R242" s="148">
        <f>Q242*H242</f>
        <v>1.044E-2</v>
      </c>
      <c r="S242" s="148">
        <v>0</v>
      </c>
      <c r="T242" s="149">
        <f>S242*H242</f>
        <v>0</v>
      </c>
      <c r="AR242" s="150" t="s">
        <v>129</v>
      </c>
      <c r="AT242" s="150" t="s">
        <v>125</v>
      </c>
      <c r="AU242" s="150" t="s">
        <v>130</v>
      </c>
      <c r="AY242" s="17" t="s">
        <v>123</v>
      </c>
      <c r="BE242" s="151">
        <f>IF(N242="základná",J242,0)</f>
        <v>0</v>
      </c>
      <c r="BF242" s="151">
        <f>IF(N242="znížená",J242,0)</f>
        <v>0</v>
      </c>
      <c r="BG242" s="151">
        <f>IF(N242="zákl. prenesená",J242,0)</f>
        <v>0</v>
      </c>
      <c r="BH242" s="151">
        <f>IF(N242="zníž. prenesená",J242,0)</f>
        <v>0</v>
      </c>
      <c r="BI242" s="151">
        <f>IF(N242="nulová",J242,0)</f>
        <v>0</v>
      </c>
      <c r="BJ242" s="17" t="s">
        <v>130</v>
      </c>
      <c r="BK242" s="152">
        <f>ROUND(I242*H242,3)</f>
        <v>0</v>
      </c>
      <c r="BL242" s="17" t="s">
        <v>129</v>
      </c>
      <c r="BM242" s="150" t="s">
        <v>344</v>
      </c>
    </row>
    <row r="243" spans="2:65" s="12" customFormat="1" ht="11.25">
      <c r="B243" s="153"/>
      <c r="D243" s="154" t="s">
        <v>132</v>
      </c>
      <c r="E243" s="155" t="s">
        <v>1</v>
      </c>
      <c r="F243" s="156" t="s">
        <v>345</v>
      </c>
      <c r="H243" s="157">
        <v>4</v>
      </c>
      <c r="I243" s="158"/>
      <c r="L243" s="153"/>
      <c r="M243" s="159"/>
      <c r="T243" s="160"/>
      <c r="AT243" s="155" t="s">
        <v>132</v>
      </c>
      <c r="AU243" s="155" t="s">
        <v>130</v>
      </c>
      <c r="AV243" s="12" t="s">
        <v>130</v>
      </c>
      <c r="AW243" s="12" t="s">
        <v>30</v>
      </c>
      <c r="AX243" s="12" t="s">
        <v>74</v>
      </c>
      <c r="AY243" s="155" t="s">
        <v>123</v>
      </c>
    </row>
    <row r="244" spans="2:65" s="13" customFormat="1" ht="11.25">
      <c r="B244" s="161"/>
      <c r="D244" s="154" t="s">
        <v>132</v>
      </c>
      <c r="E244" s="162" t="s">
        <v>1</v>
      </c>
      <c r="F244" s="163" t="s">
        <v>134</v>
      </c>
      <c r="H244" s="164">
        <v>4</v>
      </c>
      <c r="I244" s="165"/>
      <c r="L244" s="161"/>
      <c r="M244" s="166"/>
      <c r="T244" s="167"/>
      <c r="AT244" s="162" t="s">
        <v>132</v>
      </c>
      <c r="AU244" s="162" t="s">
        <v>130</v>
      </c>
      <c r="AV244" s="13" t="s">
        <v>129</v>
      </c>
      <c r="AW244" s="13" t="s">
        <v>30</v>
      </c>
      <c r="AX244" s="13" t="s">
        <v>82</v>
      </c>
      <c r="AY244" s="162" t="s">
        <v>123</v>
      </c>
    </row>
    <row r="245" spans="2:65" s="1" customFormat="1" ht="16.5" customHeight="1">
      <c r="B245" s="32"/>
      <c r="C245" s="181" t="s">
        <v>346</v>
      </c>
      <c r="D245" s="181" t="s">
        <v>254</v>
      </c>
      <c r="E245" s="182" t="s">
        <v>347</v>
      </c>
      <c r="F245" s="183" t="s">
        <v>348</v>
      </c>
      <c r="G245" s="184" t="s">
        <v>333</v>
      </c>
      <c r="H245" s="185">
        <v>4.04</v>
      </c>
      <c r="I245" s="186"/>
      <c r="J245" s="185">
        <f>ROUND(I245*H245,3)</f>
        <v>0</v>
      </c>
      <c r="K245" s="187"/>
      <c r="L245" s="188"/>
      <c r="M245" s="189" t="s">
        <v>1</v>
      </c>
      <c r="N245" s="190" t="s">
        <v>40</v>
      </c>
      <c r="P245" s="148">
        <f>O245*H245</f>
        <v>0</v>
      </c>
      <c r="Q245" s="148">
        <v>9.5999999999999992E-3</v>
      </c>
      <c r="R245" s="148">
        <f>Q245*H245</f>
        <v>3.8783999999999999E-2</v>
      </c>
      <c r="S245" s="148">
        <v>0</v>
      </c>
      <c r="T245" s="149">
        <f>S245*H245</f>
        <v>0</v>
      </c>
      <c r="AR245" s="150" t="s">
        <v>163</v>
      </c>
      <c r="AT245" s="150" t="s">
        <v>254</v>
      </c>
      <c r="AU245" s="150" t="s">
        <v>130</v>
      </c>
      <c r="AY245" s="17" t="s">
        <v>123</v>
      </c>
      <c r="BE245" s="151">
        <f>IF(N245="základná",J245,0)</f>
        <v>0</v>
      </c>
      <c r="BF245" s="151">
        <f>IF(N245="znížená",J245,0)</f>
        <v>0</v>
      </c>
      <c r="BG245" s="151">
        <f>IF(N245="zákl. prenesená",J245,0)</f>
        <v>0</v>
      </c>
      <c r="BH245" s="151">
        <f>IF(N245="zníž. prenesená",J245,0)</f>
        <v>0</v>
      </c>
      <c r="BI245" s="151">
        <f>IF(N245="nulová",J245,0)</f>
        <v>0</v>
      </c>
      <c r="BJ245" s="17" t="s">
        <v>130</v>
      </c>
      <c r="BK245" s="152">
        <f>ROUND(I245*H245,3)</f>
        <v>0</v>
      </c>
      <c r="BL245" s="17" t="s">
        <v>129</v>
      </c>
      <c r="BM245" s="150" t="s">
        <v>349</v>
      </c>
    </row>
    <row r="246" spans="2:65" s="12" customFormat="1" ht="11.25">
      <c r="B246" s="153"/>
      <c r="D246" s="154" t="s">
        <v>132</v>
      </c>
      <c r="F246" s="156" t="s">
        <v>350</v>
      </c>
      <c r="H246" s="157">
        <v>4.04</v>
      </c>
      <c r="I246" s="158"/>
      <c r="L246" s="153"/>
      <c r="M246" s="159"/>
      <c r="T246" s="160"/>
      <c r="AT246" s="155" t="s">
        <v>132</v>
      </c>
      <c r="AU246" s="155" t="s">
        <v>130</v>
      </c>
      <c r="AV246" s="12" t="s">
        <v>130</v>
      </c>
      <c r="AW246" s="12" t="s">
        <v>4</v>
      </c>
      <c r="AX246" s="12" t="s">
        <v>82</v>
      </c>
      <c r="AY246" s="155" t="s">
        <v>123</v>
      </c>
    </row>
    <row r="247" spans="2:65" s="1" customFormat="1" ht="24.2" customHeight="1">
      <c r="B247" s="32"/>
      <c r="C247" s="139" t="s">
        <v>351</v>
      </c>
      <c r="D247" s="139" t="s">
        <v>125</v>
      </c>
      <c r="E247" s="140" t="s">
        <v>352</v>
      </c>
      <c r="F247" s="141" t="s">
        <v>353</v>
      </c>
      <c r="G247" s="142" t="s">
        <v>333</v>
      </c>
      <c r="H247" s="143">
        <v>2</v>
      </c>
      <c r="I247" s="144"/>
      <c r="J247" s="143">
        <f>ROUND(I247*H247,3)</f>
        <v>0</v>
      </c>
      <c r="K247" s="145"/>
      <c r="L247" s="32"/>
      <c r="M247" s="146" t="s">
        <v>1</v>
      </c>
      <c r="N247" s="147" t="s">
        <v>40</v>
      </c>
      <c r="P247" s="148">
        <f>O247*H247</f>
        <v>0</v>
      </c>
      <c r="Q247" s="148">
        <v>2.6099999999999999E-3</v>
      </c>
      <c r="R247" s="148">
        <f>Q247*H247</f>
        <v>5.2199999999999998E-3</v>
      </c>
      <c r="S247" s="148">
        <v>0</v>
      </c>
      <c r="T247" s="149">
        <f>S247*H247</f>
        <v>0</v>
      </c>
      <c r="AR247" s="150" t="s">
        <v>129</v>
      </c>
      <c r="AT247" s="150" t="s">
        <v>125</v>
      </c>
      <c r="AU247" s="150" t="s">
        <v>130</v>
      </c>
      <c r="AY247" s="17" t="s">
        <v>123</v>
      </c>
      <c r="BE247" s="151">
        <f>IF(N247="základná",J247,0)</f>
        <v>0</v>
      </c>
      <c r="BF247" s="151">
        <f>IF(N247="znížená",J247,0)</f>
        <v>0</v>
      </c>
      <c r="BG247" s="151">
        <f>IF(N247="zákl. prenesená",J247,0)</f>
        <v>0</v>
      </c>
      <c r="BH247" s="151">
        <f>IF(N247="zníž. prenesená",J247,0)</f>
        <v>0</v>
      </c>
      <c r="BI247" s="151">
        <f>IF(N247="nulová",J247,0)</f>
        <v>0</v>
      </c>
      <c r="BJ247" s="17" t="s">
        <v>130</v>
      </c>
      <c r="BK247" s="152">
        <f>ROUND(I247*H247,3)</f>
        <v>0</v>
      </c>
      <c r="BL247" s="17" t="s">
        <v>129</v>
      </c>
      <c r="BM247" s="150" t="s">
        <v>354</v>
      </c>
    </row>
    <row r="248" spans="2:65" s="12" customFormat="1" ht="11.25">
      <c r="B248" s="153"/>
      <c r="D248" s="154" t="s">
        <v>132</v>
      </c>
      <c r="E248" s="155" t="s">
        <v>1</v>
      </c>
      <c r="F248" s="156" t="s">
        <v>355</v>
      </c>
      <c r="H248" s="157">
        <v>2</v>
      </c>
      <c r="I248" s="158"/>
      <c r="L248" s="153"/>
      <c r="M248" s="159"/>
      <c r="T248" s="160"/>
      <c r="AT248" s="155" t="s">
        <v>132</v>
      </c>
      <c r="AU248" s="155" t="s">
        <v>130</v>
      </c>
      <c r="AV248" s="12" t="s">
        <v>130</v>
      </c>
      <c r="AW248" s="12" t="s">
        <v>30</v>
      </c>
      <c r="AX248" s="12" t="s">
        <v>74</v>
      </c>
      <c r="AY248" s="155" t="s">
        <v>123</v>
      </c>
    </row>
    <row r="249" spans="2:65" s="13" customFormat="1" ht="11.25">
      <c r="B249" s="161"/>
      <c r="D249" s="154" t="s">
        <v>132</v>
      </c>
      <c r="E249" s="162" t="s">
        <v>1</v>
      </c>
      <c r="F249" s="163" t="s">
        <v>134</v>
      </c>
      <c r="H249" s="164">
        <v>2</v>
      </c>
      <c r="I249" s="165"/>
      <c r="L249" s="161"/>
      <c r="M249" s="166"/>
      <c r="T249" s="167"/>
      <c r="AT249" s="162" t="s">
        <v>132</v>
      </c>
      <c r="AU249" s="162" t="s">
        <v>130</v>
      </c>
      <c r="AV249" s="13" t="s">
        <v>129</v>
      </c>
      <c r="AW249" s="13" t="s">
        <v>30</v>
      </c>
      <c r="AX249" s="13" t="s">
        <v>82</v>
      </c>
      <c r="AY249" s="162" t="s">
        <v>123</v>
      </c>
    </row>
    <row r="250" spans="2:65" s="1" customFormat="1" ht="16.5" customHeight="1">
      <c r="B250" s="32"/>
      <c r="C250" s="181" t="s">
        <v>356</v>
      </c>
      <c r="D250" s="181" t="s">
        <v>254</v>
      </c>
      <c r="E250" s="182" t="s">
        <v>357</v>
      </c>
      <c r="F250" s="183" t="s">
        <v>358</v>
      </c>
      <c r="G250" s="184" t="s">
        <v>333</v>
      </c>
      <c r="H250" s="185">
        <v>2.02</v>
      </c>
      <c r="I250" s="186"/>
      <c r="J250" s="185">
        <f>ROUND(I250*H250,3)</f>
        <v>0</v>
      </c>
      <c r="K250" s="187"/>
      <c r="L250" s="188"/>
      <c r="M250" s="189" t="s">
        <v>1</v>
      </c>
      <c r="N250" s="190" t="s">
        <v>40</v>
      </c>
      <c r="P250" s="148">
        <f>O250*H250</f>
        <v>0</v>
      </c>
      <c r="Q250" s="148">
        <v>2.5000000000000001E-2</v>
      </c>
      <c r="R250" s="148">
        <f>Q250*H250</f>
        <v>5.0500000000000003E-2</v>
      </c>
      <c r="S250" s="148">
        <v>0</v>
      </c>
      <c r="T250" s="149">
        <f>S250*H250</f>
        <v>0</v>
      </c>
      <c r="AR250" s="150" t="s">
        <v>163</v>
      </c>
      <c r="AT250" s="150" t="s">
        <v>254</v>
      </c>
      <c r="AU250" s="150" t="s">
        <v>130</v>
      </c>
      <c r="AY250" s="17" t="s">
        <v>123</v>
      </c>
      <c r="BE250" s="151">
        <f>IF(N250="základná",J250,0)</f>
        <v>0</v>
      </c>
      <c r="BF250" s="151">
        <f>IF(N250="znížená",J250,0)</f>
        <v>0</v>
      </c>
      <c r="BG250" s="151">
        <f>IF(N250="zákl. prenesená",J250,0)</f>
        <v>0</v>
      </c>
      <c r="BH250" s="151">
        <f>IF(N250="zníž. prenesená",J250,0)</f>
        <v>0</v>
      </c>
      <c r="BI250" s="151">
        <f>IF(N250="nulová",J250,0)</f>
        <v>0</v>
      </c>
      <c r="BJ250" s="17" t="s">
        <v>130</v>
      </c>
      <c r="BK250" s="152">
        <f>ROUND(I250*H250,3)</f>
        <v>0</v>
      </c>
      <c r="BL250" s="17" t="s">
        <v>129</v>
      </c>
      <c r="BM250" s="150" t="s">
        <v>359</v>
      </c>
    </row>
    <row r="251" spans="2:65" s="12" customFormat="1" ht="11.25">
      <c r="B251" s="153"/>
      <c r="D251" s="154" t="s">
        <v>132</v>
      </c>
      <c r="F251" s="156" t="s">
        <v>360</v>
      </c>
      <c r="H251" s="157">
        <v>2.02</v>
      </c>
      <c r="I251" s="158"/>
      <c r="L251" s="153"/>
      <c r="M251" s="159"/>
      <c r="T251" s="160"/>
      <c r="AT251" s="155" t="s">
        <v>132</v>
      </c>
      <c r="AU251" s="155" t="s">
        <v>130</v>
      </c>
      <c r="AV251" s="12" t="s">
        <v>130</v>
      </c>
      <c r="AW251" s="12" t="s">
        <v>4</v>
      </c>
      <c r="AX251" s="12" t="s">
        <v>82</v>
      </c>
      <c r="AY251" s="155" t="s">
        <v>123</v>
      </c>
    </row>
    <row r="252" spans="2:65" s="1" customFormat="1" ht="24.2" customHeight="1">
      <c r="B252" s="32"/>
      <c r="C252" s="139" t="s">
        <v>361</v>
      </c>
      <c r="D252" s="139" t="s">
        <v>125</v>
      </c>
      <c r="E252" s="140" t="s">
        <v>362</v>
      </c>
      <c r="F252" s="141" t="s">
        <v>363</v>
      </c>
      <c r="G252" s="142" t="s">
        <v>333</v>
      </c>
      <c r="H252" s="143">
        <v>6</v>
      </c>
      <c r="I252" s="144"/>
      <c r="J252" s="143">
        <f>ROUND(I252*H252,3)</f>
        <v>0</v>
      </c>
      <c r="K252" s="145"/>
      <c r="L252" s="32"/>
      <c r="M252" s="146" t="s">
        <v>1</v>
      </c>
      <c r="N252" s="147" t="s">
        <v>40</v>
      </c>
      <c r="P252" s="148">
        <f>O252*H252</f>
        <v>0</v>
      </c>
      <c r="Q252" s="148">
        <v>0</v>
      </c>
      <c r="R252" s="148">
        <f>Q252*H252</f>
        <v>0</v>
      </c>
      <c r="S252" s="148">
        <v>0</v>
      </c>
      <c r="T252" s="149">
        <f>S252*H252</f>
        <v>0</v>
      </c>
      <c r="AR252" s="150" t="s">
        <v>129</v>
      </c>
      <c r="AT252" s="150" t="s">
        <v>125</v>
      </c>
      <c r="AU252" s="150" t="s">
        <v>130</v>
      </c>
      <c r="AY252" s="17" t="s">
        <v>123</v>
      </c>
      <c r="BE252" s="151">
        <f>IF(N252="základná",J252,0)</f>
        <v>0</v>
      </c>
      <c r="BF252" s="151">
        <f>IF(N252="znížená",J252,0)</f>
        <v>0</v>
      </c>
      <c r="BG252" s="151">
        <f>IF(N252="zákl. prenesená",J252,0)</f>
        <v>0</v>
      </c>
      <c r="BH252" s="151">
        <f>IF(N252="zníž. prenesená",J252,0)</f>
        <v>0</v>
      </c>
      <c r="BI252" s="151">
        <f>IF(N252="nulová",J252,0)</f>
        <v>0</v>
      </c>
      <c r="BJ252" s="17" t="s">
        <v>130</v>
      </c>
      <c r="BK252" s="152">
        <f>ROUND(I252*H252,3)</f>
        <v>0</v>
      </c>
      <c r="BL252" s="17" t="s">
        <v>129</v>
      </c>
      <c r="BM252" s="150" t="s">
        <v>364</v>
      </c>
    </row>
    <row r="253" spans="2:65" s="12" customFormat="1" ht="11.25">
      <c r="B253" s="153"/>
      <c r="D253" s="154" t="s">
        <v>132</v>
      </c>
      <c r="E253" s="155" t="s">
        <v>1</v>
      </c>
      <c r="F253" s="156" t="s">
        <v>365</v>
      </c>
      <c r="H253" s="157">
        <v>3</v>
      </c>
      <c r="I253" s="158"/>
      <c r="L253" s="153"/>
      <c r="M253" s="159"/>
      <c r="T253" s="160"/>
      <c r="AT253" s="155" t="s">
        <v>132</v>
      </c>
      <c r="AU253" s="155" t="s">
        <v>130</v>
      </c>
      <c r="AV253" s="12" t="s">
        <v>130</v>
      </c>
      <c r="AW253" s="12" t="s">
        <v>30</v>
      </c>
      <c r="AX253" s="12" t="s">
        <v>74</v>
      </c>
      <c r="AY253" s="155" t="s">
        <v>123</v>
      </c>
    </row>
    <row r="254" spans="2:65" s="12" customFormat="1" ht="11.25">
      <c r="B254" s="153"/>
      <c r="D254" s="154" t="s">
        <v>132</v>
      </c>
      <c r="E254" s="155" t="s">
        <v>1</v>
      </c>
      <c r="F254" s="156" t="s">
        <v>366</v>
      </c>
      <c r="H254" s="157">
        <v>1</v>
      </c>
      <c r="I254" s="158"/>
      <c r="L254" s="153"/>
      <c r="M254" s="159"/>
      <c r="T254" s="160"/>
      <c r="AT254" s="155" t="s">
        <v>132</v>
      </c>
      <c r="AU254" s="155" t="s">
        <v>130</v>
      </c>
      <c r="AV254" s="12" t="s">
        <v>130</v>
      </c>
      <c r="AW254" s="12" t="s">
        <v>30</v>
      </c>
      <c r="AX254" s="12" t="s">
        <v>74</v>
      </c>
      <c r="AY254" s="155" t="s">
        <v>123</v>
      </c>
    </row>
    <row r="255" spans="2:65" s="12" customFormat="1" ht="11.25">
      <c r="B255" s="153"/>
      <c r="D255" s="154" t="s">
        <v>132</v>
      </c>
      <c r="E255" s="155" t="s">
        <v>1</v>
      </c>
      <c r="F255" s="156" t="s">
        <v>367</v>
      </c>
      <c r="H255" s="157">
        <v>1</v>
      </c>
      <c r="I255" s="158"/>
      <c r="L255" s="153"/>
      <c r="M255" s="159"/>
      <c r="T255" s="160"/>
      <c r="AT255" s="155" t="s">
        <v>132</v>
      </c>
      <c r="AU255" s="155" t="s">
        <v>130</v>
      </c>
      <c r="AV255" s="12" t="s">
        <v>130</v>
      </c>
      <c r="AW255" s="12" t="s">
        <v>30</v>
      </c>
      <c r="AX255" s="12" t="s">
        <v>74</v>
      </c>
      <c r="AY255" s="155" t="s">
        <v>123</v>
      </c>
    </row>
    <row r="256" spans="2:65" s="12" customFormat="1" ht="11.25">
      <c r="B256" s="153"/>
      <c r="D256" s="154" t="s">
        <v>132</v>
      </c>
      <c r="E256" s="155" t="s">
        <v>1</v>
      </c>
      <c r="F256" s="156" t="s">
        <v>368</v>
      </c>
      <c r="H256" s="157">
        <v>1</v>
      </c>
      <c r="I256" s="158"/>
      <c r="L256" s="153"/>
      <c r="M256" s="159"/>
      <c r="T256" s="160"/>
      <c r="AT256" s="155" t="s">
        <v>132</v>
      </c>
      <c r="AU256" s="155" t="s">
        <v>130</v>
      </c>
      <c r="AV256" s="12" t="s">
        <v>130</v>
      </c>
      <c r="AW256" s="12" t="s">
        <v>30</v>
      </c>
      <c r="AX256" s="12" t="s">
        <v>74</v>
      </c>
      <c r="AY256" s="155" t="s">
        <v>123</v>
      </c>
    </row>
    <row r="257" spans="2:65" s="13" customFormat="1" ht="11.25">
      <c r="B257" s="161"/>
      <c r="D257" s="154" t="s">
        <v>132</v>
      </c>
      <c r="E257" s="162" t="s">
        <v>1</v>
      </c>
      <c r="F257" s="163" t="s">
        <v>134</v>
      </c>
      <c r="H257" s="164">
        <v>6</v>
      </c>
      <c r="I257" s="165"/>
      <c r="L257" s="161"/>
      <c r="M257" s="166"/>
      <c r="T257" s="167"/>
      <c r="AT257" s="162" t="s">
        <v>132</v>
      </c>
      <c r="AU257" s="162" t="s">
        <v>130</v>
      </c>
      <c r="AV257" s="13" t="s">
        <v>129</v>
      </c>
      <c r="AW257" s="13" t="s">
        <v>30</v>
      </c>
      <c r="AX257" s="13" t="s">
        <v>82</v>
      </c>
      <c r="AY257" s="162" t="s">
        <v>123</v>
      </c>
    </row>
    <row r="258" spans="2:65" s="1" customFormat="1" ht="16.5" customHeight="1">
      <c r="B258" s="32"/>
      <c r="C258" s="181" t="s">
        <v>369</v>
      </c>
      <c r="D258" s="181" t="s">
        <v>254</v>
      </c>
      <c r="E258" s="182" t="s">
        <v>370</v>
      </c>
      <c r="F258" s="183" t="s">
        <v>371</v>
      </c>
      <c r="G258" s="184" t="s">
        <v>333</v>
      </c>
      <c r="H258" s="185">
        <v>3.03</v>
      </c>
      <c r="I258" s="186"/>
      <c r="J258" s="185">
        <f>ROUND(I258*H258,3)</f>
        <v>0</v>
      </c>
      <c r="K258" s="187"/>
      <c r="L258" s="188"/>
      <c r="M258" s="189" t="s">
        <v>1</v>
      </c>
      <c r="N258" s="190" t="s">
        <v>40</v>
      </c>
      <c r="P258" s="148">
        <f>O258*H258</f>
        <v>0</v>
      </c>
      <c r="Q258" s="148">
        <v>1.37E-2</v>
      </c>
      <c r="R258" s="148">
        <f>Q258*H258</f>
        <v>4.1510999999999999E-2</v>
      </c>
      <c r="S258" s="148">
        <v>0</v>
      </c>
      <c r="T258" s="149">
        <f>S258*H258</f>
        <v>0</v>
      </c>
      <c r="AR258" s="150" t="s">
        <v>163</v>
      </c>
      <c r="AT258" s="150" t="s">
        <v>254</v>
      </c>
      <c r="AU258" s="150" t="s">
        <v>130</v>
      </c>
      <c r="AY258" s="17" t="s">
        <v>123</v>
      </c>
      <c r="BE258" s="151">
        <f>IF(N258="základná",J258,0)</f>
        <v>0</v>
      </c>
      <c r="BF258" s="151">
        <f>IF(N258="znížená",J258,0)</f>
        <v>0</v>
      </c>
      <c r="BG258" s="151">
        <f>IF(N258="zákl. prenesená",J258,0)</f>
        <v>0</v>
      </c>
      <c r="BH258" s="151">
        <f>IF(N258="zníž. prenesená",J258,0)</f>
        <v>0</v>
      </c>
      <c r="BI258" s="151">
        <f>IF(N258="nulová",J258,0)</f>
        <v>0</v>
      </c>
      <c r="BJ258" s="17" t="s">
        <v>130</v>
      </c>
      <c r="BK258" s="152">
        <f>ROUND(I258*H258,3)</f>
        <v>0</v>
      </c>
      <c r="BL258" s="17" t="s">
        <v>129</v>
      </c>
      <c r="BM258" s="150" t="s">
        <v>372</v>
      </c>
    </row>
    <row r="259" spans="2:65" s="12" customFormat="1" ht="11.25">
      <c r="B259" s="153"/>
      <c r="D259" s="154" t="s">
        <v>132</v>
      </c>
      <c r="F259" s="156" t="s">
        <v>373</v>
      </c>
      <c r="H259" s="157">
        <v>3.03</v>
      </c>
      <c r="I259" s="158"/>
      <c r="L259" s="153"/>
      <c r="M259" s="159"/>
      <c r="T259" s="160"/>
      <c r="AT259" s="155" t="s">
        <v>132</v>
      </c>
      <c r="AU259" s="155" t="s">
        <v>130</v>
      </c>
      <c r="AV259" s="12" t="s">
        <v>130</v>
      </c>
      <c r="AW259" s="12" t="s">
        <v>4</v>
      </c>
      <c r="AX259" s="12" t="s">
        <v>82</v>
      </c>
      <c r="AY259" s="155" t="s">
        <v>123</v>
      </c>
    </row>
    <row r="260" spans="2:65" s="1" customFormat="1" ht="16.5" customHeight="1">
      <c r="B260" s="32"/>
      <c r="C260" s="181" t="s">
        <v>374</v>
      </c>
      <c r="D260" s="181" t="s">
        <v>254</v>
      </c>
      <c r="E260" s="182" t="s">
        <v>375</v>
      </c>
      <c r="F260" s="183" t="s">
        <v>376</v>
      </c>
      <c r="G260" s="184" t="s">
        <v>333</v>
      </c>
      <c r="H260" s="185">
        <v>1.01</v>
      </c>
      <c r="I260" s="186"/>
      <c r="J260" s="185">
        <f>ROUND(I260*H260,3)</f>
        <v>0</v>
      </c>
      <c r="K260" s="187"/>
      <c r="L260" s="188"/>
      <c r="M260" s="189" t="s">
        <v>1</v>
      </c>
      <c r="N260" s="190" t="s">
        <v>40</v>
      </c>
      <c r="P260" s="148">
        <f>O260*H260</f>
        <v>0</v>
      </c>
      <c r="Q260" s="148">
        <v>1.4200000000000001E-2</v>
      </c>
      <c r="R260" s="148">
        <f>Q260*H260</f>
        <v>1.4342000000000001E-2</v>
      </c>
      <c r="S260" s="148">
        <v>0</v>
      </c>
      <c r="T260" s="149">
        <f>S260*H260</f>
        <v>0</v>
      </c>
      <c r="AR260" s="150" t="s">
        <v>163</v>
      </c>
      <c r="AT260" s="150" t="s">
        <v>254</v>
      </c>
      <c r="AU260" s="150" t="s">
        <v>130</v>
      </c>
      <c r="AY260" s="17" t="s">
        <v>123</v>
      </c>
      <c r="BE260" s="151">
        <f>IF(N260="základná",J260,0)</f>
        <v>0</v>
      </c>
      <c r="BF260" s="151">
        <f>IF(N260="znížená",J260,0)</f>
        <v>0</v>
      </c>
      <c r="BG260" s="151">
        <f>IF(N260="zákl. prenesená",J260,0)</f>
        <v>0</v>
      </c>
      <c r="BH260" s="151">
        <f>IF(N260="zníž. prenesená",J260,0)</f>
        <v>0</v>
      </c>
      <c r="BI260" s="151">
        <f>IF(N260="nulová",J260,0)</f>
        <v>0</v>
      </c>
      <c r="BJ260" s="17" t="s">
        <v>130</v>
      </c>
      <c r="BK260" s="152">
        <f>ROUND(I260*H260,3)</f>
        <v>0</v>
      </c>
      <c r="BL260" s="17" t="s">
        <v>129</v>
      </c>
      <c r="BM260" s="150" t="s">
        <v>377</v>
      </c>
    </row>
    <row r="261" spans="2:65" s="12" customFormat="1" ht="11.25">
      <c r="B261" s="153"/>
      <c r="D261" s="154" t="s">
        <v>132</v>
      </c>
      <c r="F261" s="156" t="s">
        <v>378</v>
      </c>
      <c r="H261" s="157">
        <v>1.01</v>
      </c>
      <c r="I261" s="158"/>
      <c r="L261" s="153"/>
      <c r="M261" s="159"/>
      <c r="T261" s="160"/>
      <c r="AT261" s="155" t="s">
        <v>132</v>
      </c>
      <c r="AU261" s="155" t="s">
        <v>130</v>
      </c>
      <c r="AV261" s="12" t="s">
        <v>130</v>
      </c>
      <c r="AW261" s="12" t="s">
        <v>4</v>
      </c>
      <c r="AX261" s="12" t="s">
        <v>82</v>
      </c>
      <c r="AY261" s="155" t="s">
        <v>123</v>
      </c>
    </row>
    <row r="262" spans="2:65" s="1" customFormat="1" ht="16.5" customHeight="1">
      <c r="B262" s="32"/>
      <c r="C262" s="181" t="s">
        <v>379</v>
      </c>
      <c r="D262" s="181" t="s">
        <v>254</v>
      </c>
      <c r="E262" s="182" t="s">
        <v>380</v>
      </c>
      <c r="F262" s="183" t="s">
        <v>381</v>
      </c>
      <c r="G262" s="184" t="s">
        <v>333</v>
      </c>
      <c r="H262" s="185">
        <v>1.01</v>
      </c>
      <c r="I262" s="186"/>
      <c r="J262" s="185">
        <f>ROUND(I262*H262,3)</f>
        <v>0</v>
      </c>
      <c r="K262" s="187"/>
      <c r="L262" s="188"/>
      <c r="M262" s="189" t="s">
        <v>1</v>
      </c>
      <c r="N262" s="190" t="s">
        <v>40</v>
      </c>
      <c r="P262" s="148">
        <f>O262*H262</f>
        <v>0</v>
      </c>
      <c r="Q262" s="148">
        <v>1.46E-2</v>
      </c>
      <c r="R262" s="148">
        <f>Q262*H262</f>
        <v>1.4746E-2</v>
      </c>
      <c r="S262" s="148">
        <v>0</v>
      </c>
      <c r="T262" s="149">
        <f>S262*H262</f>
        <v>0</v>
      </c>
      <c r="AR262" s="150" t="s">
        <v>163</v>
      </c>
      <c r="AT262" s="150" t="s">
        <v>254</v>
      </c>
      <c r="AU262" s="150" t="s">
        <v>130</v>
      </c>
      <c r="AY262" s="17" t="s">
        <v>123</v>
      </c>
      <c r="BE262" s="151">
        <f>IF(N262="základná",J262,0)</f>
        <v>0</v>
      </c>
      <c r="BF262" s="151">
        <f>IF(N262="znížená",J262,0)</f>
        <v>0</v>
      </c>
      <c r="BG262" s="151">
        <f>IF(N262="zákl. prenesená",J262,0)</f>
        <v>0</v>
      </c>
      <c r="BH262" s="151">
        <f>IF(N262="zníž. prenesená",J262,0)</f>
        <v>0</v>
      </c>
      <c r="BI262" s="151">
        <f>IF(N262="nulová",J262,0)</f>
        <v>0</v>
      </c>
      <c r="BJ262" s="17" t="s">
        <v>130</v>
      </c>
      <c r="BK262" s="152">
        <f>ROUND(I262*H262,3)</f>
        <v>0</v>
      </c>
      <c r="BL262" s="17" t="s">
        <v>129</v>
      </c>
      <c r="BM262" s="150" t="s">
        <v>382</v>
      </c>
    </row>
    <row r="263" spans="2:65" s="12" customFormat="1" ht="11.25">
      <c r="B263" s="153"/>
      <c r="D263" s="154" t="s">
        <v>132</v>
      </c>
      <c r="F263" s="156" t="s">
        <v>378</v>
      </c>
      <c r="H263" s="157">
        <v>1.01</v>
      </c>
      <c r="I263" s="158"/>
      <c r="L263" s="153"/>
      <c r="M263" s="159"/>
      <c r="T263" s="160"/>
      <c r="AT263" s="155" t="s">
        <v>132</v>
      </c>
      <c r="AU263" s="155" t="s">
        <v>130</v>
      </c>
      <c r="AV263" s="12" t="s">
        <v>130</v>
      </c>
      <c r="AW263" s="12" t="s">
        <v>4</v>
      </c>
      <c r="AX263" s="12" t="s">
        <v>82</v>
      </c>
      <c r="AY263" s="155" t="s">
        <v>123</v>
      </c>
    </row>
    <row r="264" spans="2:65" s="1" customFormat="1" ht="16.5" customHeight="1">
      <c r="B264" s="32"/>
      <c r="C264" s="181" t="s">
        <v>383</v>
      </c>
      <c r="D264" s="181" t="s">
        <v>254</v>
      </c>
      <c r="E264" s="182" t="s">
        <v>384</v>
      </c>
      <c r="F264" s="183" t="s">
        <v>385</v>
      </c>
      <c r="G264" s="184" t="s">
        <v>333</v>
      </c>
      <c r="H264" s="185">
        <v>1.01</v>
      </c>
      <c r="I264" s="186"/>
      <c r="J264" s="185">
        <f>ROUND(I264*H264,3)</f>
        <v>0</v>
      </c>
      <c r="K264" s="187"/>
      <c r="L264" s="188"/>
      <c r="M264" s="189" t="s">
        <v>1</v>
      </c>
      <c r="N264" s="190" t="s">
        <v>40</v>
      </c>
      <c r="P264" s="148">
        <f>O264*H264</f>
        <v>0</v>
      </c>
      <c r="Q264" s="148">
        <v>1.41E-2</v>
      </c>
      <c r="R264" s="148">
        <f>Q264*H264</f>
        <v>1.4241E-2</v>
      </c>
      <c r="S264" s="148">
        <v>0</v>
      </c>
      <c r="T264" s="149">
        <f>S264*H264</f>
        <v>0</v>
      </c>
      <c r="AR264" s="150" t="s">
        <v>163</v>
      </c>
      <c r="AT264" s="150" t="s">
        <v>254</v>
      </c>
      <c r="AU264" s="150" t="s">
        <v>130</v>
      </c>
      <c r="AY264" s="17" t="s">
        <v>123</v>
      </c>
      <c r="BE264" s="151">
        <f>IF(N264="základná",J264,0)</f>
        <v>0</v>
      </c>
      <c r="BF264" s="151">
        <f>IF(N264="znížená",J264,0)</f>
        <v>0</v>
      </c>
      <c r="BG264" s="151">
        <f>IF(N264="zákl. prenesená",J264,0)</f>
        <v>0</v>
      </c>
      <c r="BH264" s="151">
        <f>IF(N264="zníž. prenesená",J264,0)</f>
        <v>0</v>
      </c>
      <c r="BI264" s="151">
        <f>IF(N264="nulová",J264,0)</f>
        <v>0</v>
      </c>
      <c r="BJ264" s="17" t="s">
        <v>130</v>
      </c>
      <c r="BK264" s="152">
        <f>ROUND(I264*H264,3)</f>
        <v>0</v>
      </c>
      <c r="BL264" s="17" t="s">
        <v>129</v>
      </c>
      <c r="BM264" s="150" t="s">
        <v>386</v>
      </c>
    </row>
    <row r="265" spans="2:65" s="12" customFormat="1" ht="11.25">
      <c r="B265" s="153"/>
      <c r="D265" s="154" t="s">
        <v>132</v>
      </c>
      <c r="F265" s="156" t="s">
        <v>378</v>
      </c>
      <c r="H265" s="157">
        <v>1.01</v>
      </c>
      <c r="I265" s="158"/>
      <c r="L265" s="153"/>
      <c r="M265" s="159"/>
      <c r="T265" s="160"/>
      <c r="AT265" s="155" t="s">
        <v>132</v>
      </c>
      <c r="AU265" s="155" t="s">
        <v>130</v>
      </c>
      <c r="AV265" s="12" t="s">
        <v>130</v>
      </c>
      <c r="AW265" s="12" t="s">
        <v>4</v>
      </c>
      <c r="AX265" s="12" t="s">
        <v>82</v>
      </c>
      <c r="AY265" s="155" t="s">
        <v>123</v>
      </c>
    </row>
    <row r="266" spans="2:65" s="1" customFormat="1" ht="24.2" customHeight="1">
      <c r="B266" s="32"/>
      <c r="C266" s="139" t="s">
        <v>387</v>
      </c>
      <c r="D266" s="139" t="s">
        <v>125</v>
      </c>
      <c r="E266" s="140" t="s">
        <v>388</v>
      </c>
      <c r="F266" s="141" t="s">
        <v>389</v>
      </c>
      <c r="G266" s="142" t="s">
        <v>333</v>
      </c>
      <c r="H266" s="143">
        <v>2</v>
      </c>
      <c r="I266" s="144"/>
      <c r="J266" s="143">
        <f>ROUND(I266*H266,3)</f>
        <v>0</v>
      </c>
      <c r="K266" s="145"/>
      <c r="L266" s="32"/>
      <c r="M266" s="146" t="s">
        <v>1</v>
      </c>
      <c r="N266" s="147" t="s">
        <v>40</v>
      </c>
      <c r="P266" s="148">
        <f>O266*H266</f>
        <v>0</v>
      </c>
      <c r="Q266" s="148">
        <v>2.7200000000000002E-3</v>
      </c>
      <c r="R266" s="148">
        <f>Q266*H266</f>
        <v>5.4400000000000004E-3</v>
      </c>
      <c r="S266" s="148">
        <v>0</v>
      </c>
      <c r="T266" s="149">
        <f>S266*H266</f>
        <v>0</v>
      </c>
      <c r="AR266" s="150" t="s">
        <v>129</v>
      </c>
      <c r="AT266" s="150" t="s">
        <v>125</v>
      </c>
      <c r="AU266" s="150" t="s">
        <v>130</v>
      </c>
      <c r="AY266" s="17" t="s">
        <v>123</v>
      </c>
      <c r="BE266" s="151">
        <f>IF(N266="základná",J266,0)</f>
        <v>0</v>
      </c>
      <c r="BF266" s="151">
        <f>IF(N266="znížená",J266,0)</f>
        <v>0</v>
      </c>
      <c r="BG266" s="151">
        <f>IF(N266="zákl. prenesená",J266,0)</f>
        <v>0</v>
      </c>
      <c r="BH266" s="151">
        <f>IF(N266="zníž. prenesená",J266,0)</f>
        <v>0</v>
      </c>
      <c r="BI266" s="151">
        <f>IF(N266="nulová",J266,0)</f>
        <v>0</v>
      </c>
      <c r="BJ266" s="17" t="s">
        <v>130</v>
      </c>
      <c r="BK266" s="152">
        <f>ROUND(I266*H266,3)</f>
        <v>0</v>
      </c>
      <c r="BL266" s="17" t="s">
        <v>129</v>
      </c>
      <c r="BM266" s="150" t="s">
        <v>390</v>
      </c>
    </row>
    <row r="267" spans="2:65" s="12" customFormat="1" ht="11.25">
      <c r="B267" s="153"/>
      <c r="D267" s="154" t="s">
        <v>132</v>
      </c>
      <c r="E267" s="155" t="s">
        <v>1</v>
      </c>
      <c r="F267" s="156" t="s">
        <v>391</v>
      </c>
      <c r="H267" s="157">
        <v>1</v>
      </c>
      <c r="I267" s="158"/>
      <c r="L267" s="153"/>
      <c r="M267" s="159"/>
      <c r="T267" s="160"/>
      <c r="AT267" s="155" t="s">
        <v>132</v>
      </c>
      <c r="AU267" s="155" t="s">
        <v>130</v>
      </c>
      <c r="AV267" s="12" t="s">
        <v>130</v>
      </c>
      <c r="AW267" s="12" t="s">
        <v>30</v>
      </c>
      <c r="AX267" s="12" t="s">
        <v>74</v>
      </c>
      <c r="AY267" s="155" t="s">
        <v>123</v>
      </c>
    </row>
    <row r="268" spans="2:65" s="12" customFormat="1" ht="11.25">
      <c r="B268" s="153"/>
      <c r="D268" s="154" t="s">
        <v>132</v>
      </c>
      <c r="E268" s="155" t="s">
        <v>1</v>
      </c>
      <c r="F268" s="156" t="s">
        <v>392</v>
      </c>
      <c r="H268" s="157">
        <v>1</v>
      </c>
      <c r="I268" s="158"/>
      <c r="L268" s="153"/>
      <c r="M268" s="159"/>
      <c r="T268" s="160"/>
      <c r="AT268" s="155" t="s">
        <v>132</v>
      </c>
      <c r="AU268" s="155" t="s">
        <v>130</v>
      </c>
      <c r="AV268" s="12" t="s">
        <v>130</v>
      </c>
      <c r="AW268" s="12" t="s">
        <v>30</v>
      </c>
      <c r="AX268" s="12" t="s">
        <v>74</v>
      </c>
      <c r="AY268" s="155" t="s">
        <v>123</v>
      </c>
    </row>
    <row r="269" spans="2:65" s="13" customFormat="1" ht="11.25">
      <c r="B269" s="161"/>
      <c r="D269" s="154" t="s">
        <v>132</v>
      </c>
      <c r="E269" s="162" t="s">
        <v>1</v>
      </c>
      <c r="F269" s="163" t="s">
        <v>134</v>
      </c>
      <c r="H269" s="164">
        <v>2</v>
      </c>
      <c r="I269" s="165"/>
      <c r="L269" s="161"/>
      <c r="M269" s="166"/>
      <c r="T269" s="167"/>
      <c r="AT269" s="162" t="s">
        <v>132</v>
      </c>
      <c r="AU269" s="162" t="s">
        <v>130</v>
      </c>
      <c r="AV269" s="13" t="s">
        <v>129</v>
      </c>
      <c r="AW269" s="13" t="s">
        <v>30</v>
      </c>
      <c r="AX269" s="13" t="s">
        <v>82</v>
      </c>
      <c r="AY269" s="162" t="s">
        <v>123</v>
      </c>
    </row>
    <row r="270" spans="2:65" s="1" customFormat="1" ht="21.75" customHeight="1">
      <c r="B270" s="32"/>
      <c r="C270" s="181" t="s">
        <v>393</v>
      </c>
      <c r="D270" s="181" t="s">
        <v>254</v>
      </c>
      <c r="E270" s="182" t="s">
        <v>394</v>
      </c>
      <c r="F270" s="183" t="s">
        <v>395</v>
      </c>
      <c r="G270" s="184" t="s">
        <v>333</v>
      </c>
      <c r="H270" s="185">
        <v>1.01</v>
      </c>
      <c r="I270" s="186"/>
      <c r="J270" s="185">
        <f>ROUND(I270*H270,3)</f>
        <v>0</v>
      </c>
      <c r="K270" s="187"/>
      <c r="L270" s="188"/>
      <c r="M270" s="189" t="s">
        <v>1</v>
      </c>
      <c r="N270" s="190" t="s">
        <v>40</v>
      </c>
      <c r="P270" s="148">
        <f>O270*H270</f>
        <v>0</v>
      </c>
      <c r="Q270" s="148">
        <v>9.7000000000000003E-3</v>
      </c>
      <c r="R270" s="148">
        <f>Q270*H270</f>
        <v>9.7970000000000002E-3</v>
      </c>
      <c r="S270" s="148">
        <v>0</v>
      </c>
      <c r="T270" s="149">
        <f>S270*H270</f>
        <v>0</v>
      </c>
      <c r="AR270" s="150" t="s">
        <v>163</v>
      </c>
      <c r="AT270" s="150" t="s">
        <v>254</v>
      </c>
      <c r="AU270" s="150" t="s">
        <v>130</v>
      </c>
      <c r="AY270" s="17" t="s">
        <v>123</v>
      </c>
      <c r="BE270" s="151">
        <f>IF(N270="základná",J270,0)</f>
        <v>0</v>
      </c>
      <c r="BF270" s="151">
        <f>IF(N270="znížená",J270,0)</f>
        <v>0</v>
      </c>
      <c r="BG270" s="151">
        <f>IF(N270="zákl. prenesená",J270,0)</f>
        <v>0</v>
      </c>
      <c r="BH270" s="151">
        <f>IF(N270="zníž. prenesená",J270,0)</f>
        <v>0</v>
      </c>
      <c r="BI270" s="151">
        <f>IF(N270="nulová",J270,0)</f>
        <v>0</v>
      </c>
      <c r="BJ270" s="17" t="s">
        <v>130</v>
      </c>
      <c r="BK270" s="152">
        <f>ROUND(I270*H270,3)</f>
        <v>0</v>
      </c>
      <c r="BL270" s="17" t="s">
        <v>129</v>
      </c>
      <c r="BM270" s="150" t="s">
        <v>396</v>
      </c>
    </row>
    <row r="271" spans="2:65" s="12" customFormat="1" ht="11.25">
      <c r="B271" s="153"/>
      <c r="D271" s="154" t="s">
        <v>132</v>
      </c>
      <c r="F271" s="156" t="s">
        <v>378</v>
      </c>
      <c r="H271" s="157">
        <v>1.01</v>
      </c>
      <c r="I271" s="158"/>
      <c r="L271" s="153"/>
      <c r="M271" s="159"/>
      <c r="T271" s="160"/>
      <c r="AT271" s="155" t="s">
        <v>132</v>
      </c>
      <c r="AU271" s="155" t="s">
        <v>130</v>
      </c>
      <c r="AV271" s="12" t="s">
        <v>130</v>
      </c>
      <c r="AW271" s="12" t="s">
        <v>4</v>
      </c>
      <c r="AX271" s="12" t="s">
        <v>82</v>
      </c>
      <c r="AY271" s="155" t="s">
        <v>123</v>
      </c>
    </row>
    <row r="272" spans="2:65" s="1" customFormat="1" ht="16.5" customHeight="1">
      <c r="B272" s="32"/>
      <c r="C272" s="181" t="s">
        <v>397</v>
      </c>
      <c r="D272" s="181" t="s">
        <v>254</v>
      </c>
      <c r="E272" s="182" t="s">
        <v>398</v>
      </c>
      <c r="F272" s="183" t="s">
        <v>399</v>
      </c>
      <c r="G272" s="184" t="s">
        <v>333</v>
      </c>
      <c r="H272" s="185">
        <v>1.01</v>
      </c>
      <c r="I272" s="186"/>
      <c r="J272" s="185">
        <f>ROUND(I272*H272,3)</f>
        <v>0</v>
      </c>
      <c r="K272" s="187"/>
      <c r="L272" s="188"/>
      <c r="M272" s="189" t="s">
        <v>1</v>
      </c>
      <c r="N272" s="190" t="s">
        <v>40</v>
      </c>
      <c r="P272" s="148">
        <f>O272*H272</f>
        <v>0</v>
      </c>
      <c r="Q272" s="148">
        <v>6.0000000000000001E-3</v>
      </c>
      <c r="R272" s="148">
        <f>Q272*H272</f>
        <v>6.0600000000000003E-3</v>
      </c>
      <c r="S272" s="148">
        <v>0</v>
      </c>
      <c r="T272" s="149">
        <f>S272*H272</f>
        <v>0</v>
      </c>
      <c r="AR272" s="150" t="s">
        <v>163</v>
      </c>
      <c r="AT272" s="150" t="s">
        <v>254</v>
      </c>
      <c r="AU272" s="150" t="s">
        <v>130</v>
      </c>
      <c r="AY272" s="17" t="s">
        <v>123</v>
      </c>
      <c r="BE272" s="151">
        <f>IF(N272="základná",J272,0)</f>
        <v>0</v>
      </c>
      <c r="BF272" s="151">
        <f>IF(N272="znížená",J272,0)</f>
        <v>0</v>
      </c>
      <c r="BG272" s="151">
        <f>IF(N272="zákl. prenesená",J272,0)</f>
        <v>0</v>
      </c>
      <c r="BH272" s="151">
        <f>IF(N272="zníž. prenesená",J272,0)</f>
        <v>0</v>
      </c>
      <c r="BI272" s="151">
        <f>IF(N272="nulová",J272,0)</f>
        <v>0</v>
      </c>
      <c r="BJ272" s="17" t="s">
        <v>130</v>
      </c>
      <c r="BK272" s="152">
        <f>ROUND(I272*H272,3)</f>
        <v>0</v>
      </c>
      <c r="BL272" s="17" t="s">
        <v>129</v>
      </c>
      <c r="BM272" s="150" t="s">
        <v>400</v>
      </c>
    </row>
    <row r="273" spans="2:65" s="12" customFormat="1" ht="11.25">
      <c r="B273" s="153"/>
      <c r="D273" s="154" t="s">
        <v>132</v>
      </c>
      <c r="F273" s="156" t="s">
        <v>378</v>
      </c>
      <c r="H273" s="157">
        <v>1.01</v>
      </c>
      <c r="I273" s="158"/>
      <c r="L273" s="153"/>
      <c r="M273" s="159"/>
      <c r="T273" s="160"/>
      <c r="AT273" s="155" t="s">
        <v>132</v>
      </c>
      <c r="AU273" s="155" t="s">
        <v>130</v>
      </c>
      <c r="AV273" s="12" t="s">
        <v>130</v>
      </c>
      <c r="AW273" s="12" t="s">
        <v>4</v>
      </c>
      <c r="AX273" s="12" t="s">
        <v>82</v>
      </c>
      <c r="AY273" s="155" t="s">
        <v>123</v>
      </c>
    </row>
    <row r="274" spans="2:65" s="1" customFormat="1" ht="24.2" customHeight="1">
      <c r="B274" s="32"/>
      <c r="C274" s="139" t="s">
        <v>401</v>
      </c>
      <c r="D274" s="139" t="s">
        <v>125</v>
      </c>
      <c r="E274" s="140" t="s">
        <v>402</v>
      </c>
      <c r="F274" s="141" t="s">
        <v>403</v>
      </c>
      <c r="G274" s="142" t="s">
        <v>333</v>
      </c>
      <c r="H274" s="143">
        <v>2</v>
      </c>
      <c r="I274" s="144"/>
      <c r="J274" s="143">
        <f>ROUND(I274*H274,3)</f>
        <v>0</v>
      </c>
      <c r="K274" s="145"/>
      <c r="L274" s="32"/>
      <c r="M274" s="146" t="s">
        <v>1</v>
      </c>
      <c r="N274" s="147" t="s">
        <v>40</v>
      </c>
      <c r="P274" s="148">
        <f>O274*H274</f>
        <v>0</v>
      </c>
      <c r="Q274" s="148">
        <v>2.7200000000000002E-3</v>
      </c>
      <c r="R274" s="148">
        <f>Q274*H274</f>
        <v>5.4400000000000004E-3</v>
      </c>
      <c r="S274" s="148">
        <v>0</v>
      </c>
      <c r="T274" s="149">
        <f>S274*H274</f>
        <v>0</v>
      </c>
      <c r="AR274" s="150" t="s">
        <v>129</v>
      </c>
      <c r="AT274" s="150" t="s">
        <v>125</v>
      </c>
      <c r="AU274" s="150" t="s">
        <v>130</v>
      </c>
      <c r="AY274" s="17" t="s">
        <v>123</v>
      </c>
      <c r="BE274" s="151">
        <f>IF(N274="základná",J274,0)</f>
        <v>0</v>
      </c>
      <c r="BF274" s="151">
        <f>IF(N274="znížená",J274,0)</f>
        <v>0</v>
      </c>
      <c r="BG274" s="151">
        <f>IF(N274="zákl. prenesená",J274,0)</f>
        <v>0</v>
      </c>
      <c r="BH274" s="151">
        <f>IF(N274="zníž. prenesená",J274,0)</f>
        <v>0</v>
      </c>
      <c r="BI274" s="151">
        <f>IF(N274="nulová",J274,0)</f>
        <v>0</v>
      </c>
      <c r="BJ274" s="17" t="s">
        <v>130</v>
      </c>
      <c r="BK274" s="152">
        <f>ROUND(I274*H274,3)</f>
        <v>0</v>
      </c>
      <c r="BL274" s="17" t="s">
        <v>129</v>
      </c>
      <c r="BM274" s="150" t="s">
        <v>404</v>
      </c>
    </row>
    <row r="275" spans="2:65" s="12" customFormat="1" ht="11.25">
      <c r="B275" s="153"/>
      <c r="D275" s="154" t="s">
        <v>132</v>
      </c>
      <c r="E275" s="155" t="s">
        <v>1</v>
      </c>
      <c r="F275" s="156" t="s">
        <v>405</v>
      </c>
      <c r="H275" s="157">
        <v>2</v>
      </c>
      <c r="I275" s="158"/>
      <c r="L275" s="153"/>
      <c r="M275" s="159"/>
      <c r="T275" s="160"/>
      <c r="AT275" s="155" t="s">
        <v>132</v>
      </c>
      <c r="AU275" s="155" t="s">
        <v>130</v>
      </c>
      <c r="AV275" s="12" t="s">
        <v>130</v>
      </c>
      <c r="AW275" s="12" t="s">
        <v>30</v>
      </c>
      <c r="AX275" s="12" t="s">
        <v>82</v>
      </c>
      <c r="AY275" s="155" t="s">
        <v>123</v>
      </c>
    </row>
    <row r="276" spans="2:65" s="13" customFormat="1" ht="11.25">
      <c r="B276" s="161"/>
      <c r="D276" s="154" t="s">
        <v>132</v>
      </c>
      <c r="E276" s="162" t="s">
        <v>1</v>
      </c>
      <c r="F276" s="163" t="s">
        <v>134</v>
      </c>
      <c r="H276" s="164">
        <v>2</v>
      </c>
      <c r="I276" s="165"/>
      <c r="L276" s="161"/>
      <c r="M276" s="166"/>
      <c r="T276" s="167"/>
      <c r="AT276" s="162" t="s">
        <v>132</v>
      </c>
      <c r="AU276" s="162" t="s">
        <v>130</v>
      </c>
      <c r="AV276" s="13" t="s">
        <v>129</v>
      </c>
      <c r="AW276" s="13" t="s">
        <v>30</v>
      </c>
      <c r="AX276" s="13" t="s">
        <v>74</v>
      </c>
      <c r="AY276" s="162" t="s">
        <v>123</v>
      </c>
    </row>
    <row r="277" spans="2:65" s="1" customFormat="1" ht="24.2" customHeight="1">
      <c r="B277" s="32"/>
      <c r="C277" s="181" t="s">
        <v>406</v>
      </c>
      <c r="D277" s="181" t="s">
        <v>254</v>
      </c>
      <c r="E277" s="182" t="s">
        <v>407</v>
      </c>
      <c r="F277" s="183" t="s">
        <v>408</v>
      </c>
      <c r="G277" s="184" t="s">
        <v>333</v>
      </c>
      <c r="H277" s="185">
        <v>2.02</v>
      </c>
      <c r="I277" s="186"/>
      <c r="J277" s="185">
        <f>ROUND(I277*H277,3)</f>
        <v>0</v>
      </c>
      <c r="K277" s="187"/>
      <c r="L277" s="188"/>
      <c r="M277" s="189" t="s">
        <v>1</v>
      </c>
      <c r="N277" s="190" t="s">
        <v>40</v>
      </c>
      <c r="P277" s="148">
        <f>O277*H277</f>
        <v>0</v>
      </c>
      <c r="Q277" s="148">
        <v>1.3650000000000001E-2</v>
      </c>
      <c r="R277" s="148">
        <f>Q277*H277</f>
        <v>2.7573E-2</v>
      </c>
      <c r="S277" s="148">
        <v>0</v>
      </c>
      <c r="T277" s="149">
        <f>S277*H277</f>
        <v>0</v>
      </c>
      <c r="AR277" s="150" t="s">
        <v>163</v>
      </c>
      <c r="AT277" s="150" t="s">
        <v>254</v>
      </c>
      <c r="AU277" s="150" t="s">
        <v>130</v>
      </c>
      <c r="AY277" s="17" t="s">
        <v>123</v>
      </c>
      <c r="BE277" s="151">
        <f>IF(N277="základná",J277,0)</f>
        <v>0</v>
      </c>
      <c r="BF277" s="151">
        <f>IF(N277="znížená",J277,0)</f>
        <v>0</v>
      </c>
      <c r="BG277" s="151">
        <f>IF(N277="zákl. prenesená",J277,0)</f>
        <v>0</v>
      </c>
      <c r="BH277" s="151">
        <f>IF(N277="zníž. prenesená",J277,0)</f>
        <v>0</v>
      </c>
      <c r="BI277" s="151">
        <f>IF(N277="nulová",J277,0)</f>
        <v>0</v>
      </c>
      <c r="BJ277" s="17" t="s">
        <v>130</v>
      </c>
      <c r="BK277" s="152">
        <f>ROUND(I277*H277,3)</f>
        <v>0</v>
      </c>
      <c r="BL277" s="17" t="s">
        <v>129</v>
      </c>
      <c r="BM277" s="150" t="s">
        <v>409</v>
      </c>
    </row>
    <row r="278" spans="2:65" s="12" customFormat="1" ht="11.25">
      <c r="B278" s="153"/>
      <c r="D278" s="154" t="s">
        <v>132</v>
      </c>
      <c r="F278" s="156" t="s">
        <v>360</v>
      </c>
      <c r="H278" s="157">
        <v>2.02</v>
      </c>
      <c r="I278" s="158"/>
      <c r="L278" s="153"/>
      <c r="M278" s="159"/>
      <c r="T278" s="160"/>
      <c r="AT278" s="155" t="s">
        <v>132</v>
      </c>
      <c r="AU278" s="155" t="s">
        <v>130</v>
      </c>
      <c r="AV278" s="12" t="s">
        <v>130</v>
      </c>
      <c r="AW278" s="12" t="s">
        <v>4</v>
      </c>
      <c r="AX278" s="12" t="s">
        <v>82</v>
      </c>
      <c r="AY278" s="155" t="s">
        <v>123</v>
      </c>
    </row>
    <row r="279" spans="2:65" s="1" customFormat="1" ht="24.2" customHeight="1">
      <c r="B279" s="32"/>
      <c r="C279" s="139" t="s">
        <v>410</v>
      </c>
      <c r="D279" s="139" t="s">
        <v>125</v>
      </c>
      <c r="E279" s="140" t="s">
        <v>411</v>
      </c>
      <c r="F279" s="141" t="s">
        <v>412</v>
      </c>
      <c r="G279" s="142" t="s">
        <v>333</v>
      </c>
      <c r="H279" s="143">
        <v>2</v>
      </c>
      <c r="I279" s="144"/>
      <c r="J279" s="143">
        <f>ROUND(I279*H279,3)</f>
        <v>0</v>
      </c>
      <c r="K279" s="145"/>
      <c r="L279" s="32"/>
      <c r="M279" s="146" t="s">
        <v>1</v>
      </c>
      <c r="N279" s="147" t="s">
        <v>40</v>
      </c>
      <c r="P279" s="148">
        <f>O279*H279</f>
        <v>0</v>
      </c>
      <c r="Q279" s="148">
        <v>8.1999999999999998E-4</v>
      </c>
      <c r="R279" s="148">
        <f>Q279*H279</f>
        <v>1.64E-3</v>
      </c>
      <c r="S279" s="148">
        <v>0</v>
      </c>
      <c r="T279" s="149">
        <f>S279*H279</f>
        <v>0</v>
      </c>
      <c r="AR279" s="150" t="s">
        <v>129</v>
      </c>
      <c r="AT279" s="150" t="s">
        <v>125</v>
      </c>
      <c r="AU279" s="150" t="s">
        <v>130</v>
      </c>
      <c r="AY279" s="17" t="s">
        <v>123</v>
      </c>
      <c r="BE279" s="151">
        <f>IF(N279="základná",J279,0)</f>
        <v>0</v>
      </c>
      <c r="BF279" s="151">
        <f>IF(N279="znížená",J279,0)</f>
        <v>0</v>
      </c>
      <c r="BG279" s="151">
        <f>IF(N279="zákl. prenesená",J279,0)</f>
        <v>0</v>
      </c>
      <c r="BH279" s="151">
        <f>IF(N279="zníž. prenesená",J279,0)</f>
        <v>0</v>
      </c>
      <c r="BI279" s="151">
        <f>IF(N279="nulová",J279,0)</f>
        <v>0</v>
      </c>
      <c r="BJ279" s="17" t="s">
        <v>130</v>
      </c>
      <c r="BK279" s="152">
        <f>ROUND(I279*H279,3)</f>
        <v>0</v>
      </c>
      <c r="BL279" s="17" t="s">
        <v>129</v>
      </c>
      <c r="BM279" s="150" t="s">
        <v>413</v>
      </c>
    </row>
    <row r="280" spans="2:65" s="1" customFormat="1" ht="21.75" customHeight="1">
      <c r="B280" s="32"/>
      <c r="C280" s="181" t="s">
        <v>414</v>
      </c>
      <c r="D280" s="181" t="s">
        <v>254</v>
      </c>
      <c r="E280" s="182" t="s">
        <v>415</v>
      </c>
      <c r="F280" s="183" t="s">
        <v>416</v>
      </c>
      <c r="G280" s="184" t="s">
        <v>333</v>
      </c>
      <c r="H280" s="185">
        <v>2.02</v>
      </c>
      <c r="I280" s="186"/>
      <c r="J280" s="185">
        <f>ROUND(I280*H280,3)</f>
        <v>0</v>
      </c>
      <c r="K280" s="187"/>
      <c r="L280" s="188"/>
      <c r="M280" s="189" t="s">
        <v>1</v>
      </c>
      <c r="N280" s="190" t="s">
        <v>40</v>
      </c>
      <c r="P280" s="148">
        <f>O280*H280</f>
        <v>0</v>
      </c>
      <c r="Q280" s="148">
        <v>3.3000000000000002E-2</v>
      </c>
      <c r="R280" s="148">
        <f>Q280*H280</f>
        <v>6.6659999999999997E-2</v>
      </c>
      <c r="S280" s="148">
        <v>0</v>
      </c>
      <c r="T280" s="149">
        <f>S280*H280</f>
        <v>0</v>
      </c>
      <c r="AR280" s="150" t="s">
        <v>163</v>
      </c>
      <c r="AT280" s="150" t="s">
        <v>254</v>
      </c>
      <c r="AU280" s="150" t="s">
        <v>130</v>
      </c>
      <c r="AY280" s="17" t="s">
        <v>123</v>
      </c>
      <c r="BE280" s="151">
        <f>IF(N280="základná",J280,0)</f>
        <v>0</v>
      </c>
      <c r="BF280" s="151">
        <f>IF(N280="znížená",J280,0)</f>
        <v>0</v>
      </c>
      <c r="BG280" s="151">
        <f>IF(N280="zákl. prenesená",J280,0)</f>
        <v>0</v>
      </c>
      <c r="BH280" s="151">
        <f>IF(N280="zníž. prenesená",J280,0)</f>
        <v>0</v>
      </c>
      <c r="BI280" s="151">
        <f>IF(N280="nulová",J280,0)</f>
        <v>0</v>
      </c>
      <c r="BJ280" s="17" t="s">
        <v>130</v>
      </c>
      <c r="BK280" s="152">
        <f>ROUND(I280*H280,3)</f>
        <v>0</v>
      </c>
      <c r="BL280" s="17" t="s">
        <v>129</v>
      </c>
      <c r="BM280" s="150" t="s">
        <v>417</v>
      </c>
    </row>
    <row r="281" spans="2:65" s="12" customFormat="1" ht="11.25">
      <c r="B281" s="153"/>
      <c r="D281" s="154" t="s">
        <v>132</v>
      </c>
      <c r="F281" s="156" t="s">
        <v>360</v>
      </c>
      <c r="H281" s="157">
        <v>2.02</v>
      </c>
      <c r="I281" s="158"/>
      <c r="L281" s="153"/>
      <c r="M281" s="159"/>
      <c r="T281" s="160"/>
      <c r="AT281" s="155" t="s">
        <v>132</v>
      </c>
      <c r="AU281" s="155" t="s">
        <v>130</v>
      </c>
      <c r="AV281" s="12" t="s">
        <v>130</v>
      </c>
      <c r="AW281" s="12" t="s">
        <v>4</v>
      </c>
      <c r="AX281" s="12" t="s">
        <v>82</v>
      </c>
      <c r="AY281" s="155" t="s">
        <v>123</v>
      </c>
    </row>
    <row r="282" spans="2:65" s="1" customFormat="1" ht="16.5" customHeight="1">
      <c r="B282" s="32"/>
      <c r="C282" s="181" t="s">
        <v>418</v>
      </c>
      <c r="D282" s="181" t="s">
        <v>254</v>
      </c>
      <c r="E282" s="182" t="s">
        <v>419</v>
      </c>
      <c r="F282" s="183" t="s">
        <v>420</v>
      </c>
      <c r="G282" s="184" t="s">
        <v>333</v>
      </c>
      <c r="H282" s="185">
        <v>2.02</v>
      </c>
      <c r="I282" s="186"/>
      <c r="J282" s="185">
        <f>ROUND(I282*H282,3)</f>
        <v>0</v>
      </c>
      <c r="K282" s="187"/>
      <c r="L282" s="188"/>
      <c r="M282" s="189" t="s">
        <v>1</v>
      </c>
      <c r="N282" s="190" t="s">
        <v>40</v>
      </c>
      <c r="P282" s="148">
        <f>O282*H282</f>
        <v>0</v>
      </c>
      <c r="Q282" s="148">
        <v>8.0000000000000002E-3</v>
      </c>
      <c r="R282" s="148">
        <f>Q282*H282</f>
        <v>1.6160000000000001E-2</v>
      </c>
      <c r="S282" s="148">
        <v>0</v>
      </c>
      <c r="T282" s="149">
        <f>S282*H282</f>
        <v>0</v>
      </c>
      <c r="AR282" s="150" t="s">
        <v>163</v>
      </c>
      <c r="AT282" s="150" t="s">
        <v>254</v>
      </c>
      <c r="AU282" s="150" t="s">
        <v>130</v>
      </c>
      <c r="AY282" s="17" t="s">
        <v>123</v>
      </c>
      <c r="BE282" s="151">
        <f>IF(N282="základná",J282,0)</f>
        <v>0</v>
      </c>
      <c r="BF282" s="151">
        <f>IF(N282="znížená",J282,0)</f>
        <v>0</v>
      </c>
      <c r="BG282" s="151">
        <f>IF(N282="zákl. prenesená",J282,0)</f>
        <v>0</v>
      </c>
      <c r="BH282" s="151">
        <f>IF(N282="zníž. prenesená",J282,0)</f>
        <v>0</v>
      </c>
      <c r="BI282" s="151">
        <f>IF(N282="nulová",J282,0)</f>
        <v>0</v>
      </c>
      <c r="BJ282" s="17" t="s">
        <v>130</v>
      </c>
      <c r="BK282" s="152">
        <f>ROUND(I282*H282,3)</f>
        <v>0</v>
      </c>
      <c r="BL282" s="17" t="s">
        <v>129</v>
      </c>
      <c r="BM282" s="150" t="s">
        <v>421</v>
      </c>
    </row>
    <row r="283" spans="2:65" s="12" customFormat="1" ht="11.25">
      <c r="B283" s="153"/>
      <c r="D283" s="154" t="s">
        <v>132</v>
      </c>
      <c r="F283" s="156" t="s">
        <v>360</v>
      </c>
      <c r="H283" s="157">
        <v>2.02</v>
      </c>
      <c r="I283" s="158"/>
      <c r="L283" s="153"/>
      <c r="M283" s="159"/>
      <c r="T283" s="160"/>
      <c r="AT283" s="155" t="s">
        <v>132</v>
      </c>
      <c r="AU283" s="155" t="s">
        <v>130</v>
      </c>
      <c r="AV283" s="12" t="s">
        <v>130</v>
      </c>
      <c r="AW283" s="12" t="s">
        <v>4</v>
      </c>
      <c r="AX283" s="12" t="s">
        <v>82</v>
      </c>
      <c r="AY283" s="155" t="s">
        <v>123</v>
      </c>
    </row>
    <row r="284" spans="2:65" s="1" customFormat="1" ht="24.2" customHeight="1">
      <c r="B284" s="32"/>
      <c r="C284" s="139" t="s">
        <v>422</v>
      </c>
      <c r="D284" s="139" t="s">
        <v>125</v>
      </c>
      <c r="E284" s="140" t="s">
        <v>423</v>
      </c>
      <c r="F284" s="141" t="s">
        <v>424</v>
      </c>
      <c r="G284" s="142" t="s">
        <v>333</v>
      </c>
      <c r="H284" s="143">
        <v>2</v>
      </c>
      <c r="I284" s="144"/>
      <c r="J284" s="143">
        <f>ROUND(I284*H284,3)</f>
        <v>0</v>
      </c>
      <c r="K284" s="145"/>
      <c r="L284" s="32"/>
      <c r="M284" s="146" t="s">
        <v>1</v>
      </c>
      <c r="N284" s="147" t="s">
        <v>40</v>
      </c>
      <c r="P284" s="148">
        <f>O284*H284</f>
        <v>0</v>
      </c>
      <c r="Q284" s="148">
        <v>3.6000000000000002E-4</v>
      </c>
      <c r="R284" s="148">
        <f>Q284*H284</f>
        <v>7.2000000000000005E-4</v>
      </c>
      <c r="S284" s="148">
        <v>0</v>
      </c>
      <c r="T284" s="149">
        <f>S284*H284</f>
        <v>0</v>
      </c>
      <c r="AR284" s="150" t="s">
        <v>129</v>
      </c>
      <c r="AT284" s="150" t="s">
        <v>125</v>
      </c>
      <c r="AU284" s="150" t="s">
        <v>130</v>
      </c>
      <c r="AY284" s="17" t="s">
        <v>123</v>
      </c>
      <c r="BE284" s="151">
        <f>IF(N284="základná",J284,0)</f>
        <v>0</v>
      </c>
      <c r="BF284" s="151">
        <f>IF(N284="znížená",J284,0)</f>
        <v>0</v>
      </c>
      <c r="BG284" s="151">
        <f>IF(N284="zákl. prenesená",J284,0)</f>
        <v>0</v>
      </c>
      <c r="BH284" s="151">
        <f>IF(N284="zníž. prenesená",J284,0)</f>
        <v>0</v>
      </c>
      <c r="BI284" s="151">
        <f>IF(N284="nulová",J284,0)</f>
        <v>0</v>
      </c>
      <c r="BJ284" s="17" t="s">
        <v>130</v>
      </c>
      <c r="BK284" s="152">
        <f>ROUND(I284*H284,3)</f>
        <v>0</v>
      </c>
      <c r="BL284" s="17" t="s">
        <v>129</v>
      </c>
      <c r="BM284" s="150" t="s">
        <v>425</v>
      </c>
    </row>
    <row r="285" spans="2:65" s="1" customFormat="1" ht="24.2" customHeight="1">
      <c r="B285" s="32"/>
      <c r="C285" s="181" t="s">
        <v>426</v>
      </c>
      <c r="D285" s="181" t="s">
        <v>254</v>
      </c>
      <c r="E285" s="182" t="s">
        <v>427</v>
      </c>
      <c r="F285" s="183" t="s">
        <v>428</v>
      </c>
      <c r="G285" s="184" t="s">
        <v>333</v>
      </c>
      <c r="H285" s="185">
        <v>2.02</v>
      </c>
      <c r="I285" s="186"/>
      <c r="J285" s="185">
        <f>ROUND(I285*H285,3)</f>
        <v>0</v>
      </c>
      <c r="K285" s="187"/>
      <c r="L285" s="188"/>
      <c r="M285" s="189" t="s">
        <v>1</v>
      </c>
      <c r="N285" s="190" t="s">
        <v>40</v>
      </c>
      <c r="P285" s="148">
        <f>O285*H285</f>
        <v>0</v>
      </c>
      <c r="Q285" s="148">
        <v>3.15E-2</v>
      </c>
      <c r="R285" s="148">
        <f>Q285*H285</f>
        <v>6.3630000000000006E-2</v>
      </c>
      <c r="S285" s="148">
        <v>0</v>
      </c>
      <c r="T285" s="149">
        <f>S285*H285</f>
        <v>0</v>
      </c>
      <c r="AR285" s="150" t="s">
        <v>163</v>
      </c>
      <c r="AT285" s="150" t="s">
        <v>254</v>
      </c>
      <c r="AU285" s="150" t="s">
        <v>130</v>
      </c>
      <c r="AY285" s="17" t="s">
        <v>123</v>
      </c>
      <c r="BE285" s="151">
        <f>IF(N285="základná",J285,0)</f>
        <v>0</v>
      </c>
      <c r="BF285" s="151">
        <f>IF(N285="znížená",J285,0)</f>
        <v>0</v>
      </c>
      <c r="BG285" s="151">
        <f>IF(N285="zákl. prenesená",J285,0)</f>
        <v>0</v>
      </c>
      <c r="BH285" s="151">
        <f>IF(N285="zníž. prenesená",J285,0)</f>
        <v>0</v>
      </c>
      <c r="BI285" s="151">
        <f>IF(N285="nulová",J285,0)</f>
        <v>0</v>
      </c>
      <c r="BJ285" s="17" t="s">
        <v>130</v>
      </c>
      <c r="BK285" s="152">
        <f>ROUND(I285*H285,3)</f>
        <v>0</v>
      </c>
      <c r="BL285" s="17" t="s">
        <v>129</v>
      </c>
      <c r="BM285" s="150" t="s">
        <v>429</v>
      </c>
    </row>
    <row r="286" spans="2:65" s="12" customFormat="1" ht="11.25">
      <c r="B286" s="153"/>
      <c r="D286" s="154" t="s">
        <v>132</v>
      </c>
      <c r="F286" s="156" t="s">
        <v>360</v>
      </c>
      <c r="H286" s="157">
        <v>2.02</v>
      </c>
      <c r="I286" s="158"/>
      <c r="L286" s="153"/>
      <c r="M286" s="159"/>
      <c r="T286" s="160"/>
      <c r="AT286" s="155" t="s">
        <v>132</v>
      </c>
      <c r="AU286" s="155" t="s">
        <v>130</v>
      </c>
      <c r="AV286" s="12" t="s">
        <v>130</v>
      </c>
      <c r="AW286" s="12" t="s">
        <v>4</v>
      </c>
      <c r="AX286" s="12" t="s">
        <v>82</v>
      </c>
      <c r="AY286" s="155" t="s">
        <v>123</v>
      </c>
    </row>
    <row r="287" spans="2:65" s="1" customFormat="1" ht="24.2" customHeight="1">
      <c r="B287" s="32"/>
      <c r="C287" s="139" t="s">
        <v>430</v>
      </c>
      <c r="D287" s="139" t="s">
        <v>125</v>
      </c>
      <c r="E287" s="140" t="s">
        <v>431</v>
      </c>
      <c r="F287" s="141" t="s">
        <v>432</v>
      </c>
      <c r="G287" s="142" t="s">
        <v>147</v>
      </c>
      <c r="H287" s="143">
        <v>214</v>
      </c>
      <c r="I287" s="144"/>
      <c r="J287" s="143">
        <f>ROUND(I287*H287,3)</f>
        <v>0</v>
      </c>
      <c r="K287" s="145"/>
      <c r="L287" s="32"/>
      <c r="M287" s="146" t="s">
        <v>1</v>
      </c>
      <c r="N287" s="147" t="s">
        <v>40</v>
      </c>
      <c r="P287" s="148">
        <f>O287*H287</f>
        <v>0</v>
      </c>
      <c r="Q287" s="148">
        <v>0</v>
      </c>
      <c r="R287" s="148">
        <f>Q287*H287</f>
        <v>0</v>
      </c>
      <c r="S287" s="148">
        <v>0</v>
      </c>
      <c r="T287" s="149">
        <f>S287*H287</f>
        <v>0</v>
      </c>
      <c r="AR287" s="150" t="s">
        <v>129</v>
      </c>
      <c r="AT287" s="150" t="s">
        <v>125</v>
      </c>
      <c r="AU287" s="150" t="s">
        <v>130</v>
      </c>
      <c r="AY287" s="17" t="s">
        <v>123</v>
      </c>
      <c r="BE287" s="151">
        <f>IF(N287="základná",J287,0)</f>
        <v>0</v>
      </c>
      <c r="BF287" s="151">
        <f>IF(N287="znížená",J287,0)</f>
        <v>0</v>
      </c>
      <c r="BG287" s="151">
        <f>IF(N287="zákl. prenesená",J287,0)</f>
        <v>0</v>
      </c>
      <c r="BH287" s="151">
        <f>IF(N287="zníž. prenesená",J287,0)</f>
        <v>0</v>
      </c>
      <c r="BI287" s="151">
        <f>IF(N287="nulová",J287,0)</f>
        <v>0</v>
      </c>
      <c r="BJ287" s="17" t="s">
        <v>130</v>
      </c>
      <c r="BK287" s="152">
        <f>ROUND(I287*H287,3)</f>
        <v>0</v>
      </c>
      <c r="BL287" s="17" t="s">
        <v>129</v>
      </c>
      <c r="BM287" s="150" t="s">
        <v>433</v>
      </c>
    </row>
    <row r="288" spans="2:65" s="12" customFormat="1" ht="11.25">
      <c r="B288" s="153"/>
      <c r="D288" s="154" t="s">
        <v>132</v>
      </c>
      <c r="E288" s="155" t="s">
        <v>1</v>
      </c>
      <c r="F288" s="156" t="s">
        <v>434</v>
      </c>
      <c r="H288" s="157">
        <v>214</v>
      </c>
      <c r="I288" s="158"/>
      <c r="L288" s="153"/>
      <c r="M288" s="159"/>
      <c r="T288" s="160"/>
      <c r="AT288" s="155" t="s">
        <v>132</v>
      </c>
      <c r="AU288" s="155" t="s">
        <v>130</v>
      </c>
      <c r="AV288" s="12" t="s">
        <v>130</v>
      </c>
      <c r="AW288" s="12" t="s">
        <v>30</v>
      </c>
      <c r="AX288" s="12" t="s">
        <v>74</v>
      </c>
      <c r="AY288" s="155" t="s">
        <v>123</v>
      </c>
    </row>
    <row r="289" spans="2:65" s="13" customFormat="1" ht="11.25">
      <c r="B289" s="161"/>
      <c r="D289" s="154" t="s">
        <v>132</v>
      </c>
      <c r="E289" s="162" t="s">
        <v>1</v>
      </c>
      <c r="F289" s="163" t="s">
        <v>134</v>
      </c>
      <c r="H289" s="164">
        <v>214</v>
      </c>
      <c r="I289" s="165"/>
      <c r="L289" s="161"/>
      <c r="M289" s="166"/>
      <c r="T289" s="167"/>
      <c r="AT289" s="162" t="s">
        <v>132</v>
      </c>
      <c r="AU289" s="162" t="s">
        <v>130</v>
      </c>
      <c r="AV289" s="13" t="s">
        <v>129</v>
      </c>
      <c r="AW289" s="13" t="s">
        <v>30</v>
      </c>
      <c r="AX289" s="13" t="s">
        <v>82</v>
      </c>
      <c r="AY289" s="162" t="s">
        <v>123</v>
      </c>
    </row>
    <row r="290" spans="2:65" s="1" customFormat="1" ht="24.2" customHeight="1">
      <c r="B290" s="32"/>
      <c r="C290" s="139" t="s">
        <v>435</v>
      </c>
      <c r="D290" s="139" t="s">
        <v>125</v>
      </c>
      <c r="E290" s="140" t="s">
        <v>436</v>
      </c>
      <c r="F290" s="141" t="s">
        <v>437</v>
      </c>
      <c r="G290" s="142" t="s">
        <v>147</v>
      </c>
      <c r="H290" s="143">
        <v>214</v>
      </c>
      <c r="I290" s="144"/>
      <c r="J290" s="143">
        <f t="shared" ref="J290:J296" si="10">ROUND(I290*H290,3)</f>
        <v>0</v>
      </c>
      <c r="K290" s="145"/>
      <c r="L290" s="32"/>
      <c r="M290" s="146" t="s">
        <v>1</v>
      </c>
      <c r="N290" s="147" t="s">
        <v>40</v>
      </c>
      <c r="P290" s="148">
        <f t="shared" ref="P290:P296" si="11">O290*H290</f>
        <v>0</v>
      </c>
      <c r="Q290" s="148">
        <v>0</v>
      </c>
      <c r="R290" s="148">
        <f t="shared" ref="R290:R296" si="12">Q290*H290</f>
        <v>0</v>
      </c>
      <c r="S290" s="148">
        <v>0</v>
      </c>
      <c r="T290" s="149">
        <f t="shared" ref="T290:T296" si="13">S290*H290</f>
        <v>0</v>
      </c>
      <c r="AR290" s="150" t="s">
        <v>129</v>
      </c>
      <c r="AT290" s="150" t="s">
        <v>125</v>
      </c>
      <c r="AU290" s="150" t="s">
        <v>130</v>
      </c>
      <c r="AY290" s="17" t="s">
        <v>123</v>
      </c>
      <c r="BE290" s="151">
        <f t="shared" ref="BE290:BE296" si="14">IF(N290="základná",J290,0)</f>
        <v>0</v>
      </c>
      <c r="BF290" s="151">
        <f t="shared" ref="BF290:BF296" si="15">IF(N290="znížená",J290,0)</f>
        <v>0</v>
      </c>
      <c r="BG290" s="151">
        <f t="shared" ref="BG290:BG296" si="16">IF(N290="zákl. prenesená",J290,0)</f>
        <v>0</v>
      </c>
      <c r="BH290" s="151">
        <f t="shared" ref="BH290:BH296" si="17">IF(N290="zníž. prenesená",J290,0)</f>
        <v>0</v>
      </c>
      <c r="BI290" s="151">
        <f t="shared" ref="BI290:BI296" si="18">IF(N290="nulová",J290,0)</f>
        <v>0</v>
      </c>
      <c r="BJ290" s="17" t="s">
        <v>130</v>
      </c>
      <c r="BK290" s="152">
        <f t="shared" ref="BK290:BK296" si="19">ROUND(I290*H290,3)</f>
        <v>0</v>
      </c>
      <c r="BL290" s="17" t="s">
        <v>129</v>
      </c>
      <c r="BM290" s="150" t="s">
        <v>438</v>
      </c>
    </row>
    <row r="291" spans="2:65" s="1" customFormat="1" ht="24.2" customHeight="1">
      <c r="B291" s="32"/>
      <c r="C291" s="139" t="s">
        <v>439</v>
      </c>
      <c r="D291" s="139" t="s">
        <v>125</v>
      </c>
      <c r="E291" s="140" t="s">
        <v>440</v>
      </c>
      <c r="F291" s="141" t="s">
        <v>441</v>
      </c>
      <c r="G291" s="142" t="s">
        <v>333</v>
      </c>
      <c r="H291" s="143">
        <v>1</v>
      </c>
      <c r="I291" s="144"/>
      <c r="J291" s="143">
        <f t="shared" si="10"/>
        <v>0</v>
      </c>
      <c r="K291" s="145"/>
      <c r="L291" s="32"/>
      <c r="M291" s="146" t="s">
        <v>1</v>
      </c>
      <c r="N291" s="147" t="s">
        <v>40</v>
      </c>
      <c r="P291" s="148">
        <f t="shared" si="11"/>
        <v>0</v>
      </c>
      <c r="Q291" s="148">
        <v>2.0799999999999999E-2</v>
      </c>
      <c r="R291" s="148">
        <f t="shared" si="12"/>
        <v>2.0799999999999999E-2</v>
      </c>
      <c r="S291" s="148">
        <v>0</v>
      </c>
      <c r="T291" s="149">
        <f t="shared" si="13"/>
        <v>0</v>
      </c>
      <c r="AR291" s="150" t="s">
        <v>129</v>
      </c>
      <c r="AT291" s="150" t="s">
        <v>125</v>
      </c>
      <c r="AU291" s="150" t="s">
        <v>130</v>
      </c>
      <c r="AY291" s="17" t="s">
        <v>123</v>
      </c>
      <c r="BE291" s="151">
        <f t="shared" si="14"/>
        <v>0</v>
      </c>
      <c r="BF291" s="151">
        <f t="shared" si="15"/>
        <v>0</v>
      </c>
      <c r="BG291" s="151">
        <f t="shared" si="16"/>
        <v>0</v>
      </c>
      <c r="BH291" s="151">
        <f t="shared" si="17"/>
        <v>0</v>
      </c>
      <c r="BI291" s="151">
        <f t="shared" si="18"/>
        <v>0</v>
      </c>
      <c r="BJ291" s="17" t="s">
        <v>130</v>
      </c>
      <c r="BK291" s="152">
        <f t="shared" si="19"/>
        <v>0</v>
      </c>
      <c r="BL291" s="17" t="s">
        <v>129</v>
      </c>
      <c r="BM291" s="150" t="s">
        <v>442</v>
      </c>
    </row>
    <row r="292" spans="2:65" s="1" customFormat="1" ht="16.5" customHeight="1">
      <c r="B292" s="32"/>
      <c r="C292" s="139" t="s">
        <v>322</v>
      </c>
      <c r="D292" s="139" t="s">
        <v>125</v>
      </c>
      <c r="E292" s="140" t="s">
        <v>443</v>
      </c>
      <c r="F292" s="141" t="s">
        <v>444</v>
      </c>
      <c r="G292" s="142" t="s">
        <v>333</v>
      </c>
      <c r="H292" s="143">
        <v>2</v>
      </c>
      <c r="I292" s="144"/>
      <c r="J292" s="143">
        <f t="shared" si="10"/>
        <v>0</v>
      </c>
      <c r="K292" s="145"/>
      <c r="L292" s="32"/>
      <c r="M292" s="146" t="s">
        <v>1</v>
      </c>
      <c r="N292" s="147" t="s">
        <v>40</v>
      </c>
      <c r="P292" s="148">
        <f t="shared" si="11"/>
        <v>0</v>
      </c>
      <c r="Q292" s="148">
        <v>0.11383</v>
      </c>
      <c r="R292" s="148">
        <f t="shared" si="12"/>
        <v>0.22766</v>
      </c>
      <c r="S292" s="148">
        <v>0</v>
      </c>
      <c r="T292" s="149">
        <f t="shared" si="13"/>
        <v>0</v>
      </c>
      <c r="AR292" s="150" t="s">
        <v>129</v>
      </c>
      <c r="AT292" s="150" t="s">
        <v>125</v>
      </c>
      <c r="AU292" s="150" t="s">
        <v>130</v>
      </c>
      <c r="AY292" s="17" t="s">
        <v>123</v>
      </c>
      <c r="BE292" s="151">
        <f t="shared" si="14"/>
        <v>0</v>
      </c>
      <c r="BF292" s="151">
        <f t="shared" si="15"/>
        <v>0</v>
      </c>
      <c r="BG292" s="151">
        <f t="shared" si="16"/>
        <v>0</v>
      </c>
      <c r="BH292" s="151">
        <f t="shared" si="17"/>
        <v>0</v>
      </c>
      <c r="BI292" s="151">
        <f t="shared" si="18"/>
        <v>0</v>
      </c>
      <c r="BJ292" s="17" t="s">
        <v>130</v>
      </c>
      <c r="BK292" s="152">
        <f t="shared" si="19"/>
        <v>0</v>
      </c>
      <c r="BL292" s="17" t="s">
        <v>129</v>
      </c>
      <c r="BM292" s="150" t="s">
        <v>445</v>
      </c>
    </row>
    <row r="293" spans="2:65" s="1" customFormat="1" ht="16.5" customHeight="1">
      <c r="B293" s="32"/>
      <c r="C293" s="181" t="s">
        <v>446</v>
      </c>
      <c r="D293" s="181" t="s">
        <v>254</v>
      </c>
      <c r="E293" s="182" t="s">
        <v>447</v>
      </c>
      <c r="F293" s="183" t="s">
        <v>448</v>
      </c>
      <c r="G293" s="184" t="s">
        <v>333</v>
      </c>
      <c r="H293" s="185">
        <v>2</v>
      </c>
      <c r="I293" s="186"/>
      <c r="J293" s="185">
        <f t="shared" si="10"/>
        <v>0</v>
      </c>
      <c r="K293" s="187"/>
      <c r="L293" s="188"/>
      <c r="M293" s="189" t="s">
        <v>1</v>
      </c>
      <c r="N293" s="190" t="s">
        <v>40</v>
      </c>
      <c r="P293" s="148">
        <f t="shared" si="11"/>
        <v>0</v>
      </c>
      <c r="Q293" s="148">
        <v>1.6E-2</v>
      </c>
      <c r="R293" s="148">
        <f t="shared" si="12"/>
        <v>3.2000000000000001E-2</v>
      </c>
      <c r="S293" s="148">
        <v>0</v>
      </c>
      <c r="T293" s="149">
        <f t="shared" si="13"/>
        <v>0</v>
      </c>
      <c r="AR293" s="150" t="s">
        <v>163</v>
      </c>
      <c r="AT293" s="150" t="s">
        <v>254</v>
      </c>
      <c r="AU293" s="150" t="s">
        <v>130</v>
      </c>
      <c r="AY293" s="17" t="s">
        <v>123</v>
      </c>
      <c r="BE293" s="151">
        <f t="shared" si="14"/>
        <v>0</v>
      </c>
      <c r="BF293" s="151">
        <f t="shared" si="15"/>
        <v>0</v>
      </c>
      <c r="BG293" s="151">
        <f t="shared" si="16"/>
        <v>0</v>
      </c>
      <c r="BH293" s="151">
        <f t="shared" si="17"/>
        <v>0</v>
      </c>
      <c r="BI293" s="151">
        <f t="shared" si="18"/>
        <v>0</v>
      </c>
      <c r="BJ293" s="17" t="s">
        <v>130</v>
      </c>
      <c r="BK293" s="152">
        <f t="shared" si="19"/>
        <v>0</v>
      </c>
      <c r="BL293" s="17" t="s">
        <v>129</v>
      </c>
      <c r="BM293" s="150" t="s">
        <v>449</v>
      </c>
    </row>
    <row r="294" spans="2:65" s="1" customFormat="1" ht="16.5" customHeight="1">
      <c r="B294" s="32"/>
      <c r="C294" s="139" t="s">
        <v>450</v>
      </c>
      <c r="D294" s="139" t="s">
        <v>125</v>
      </c>
      <c r="E294" s="140" t="s">
        <v>451</v>
      </c>
      <c r="F294" s="141" t="s">
        <v>452</v>
      </c>
      <c r="G294" s="142" t="s">
        <v>333</v>
      </c>
      <c r="H294" s="143">
        <v>2</v>
      </c>
      <c r="I294" s="144"/>
      <c r="J294" s="143">
        <f t="shared" si="10"/>
        <v>0</v>
      </c>
      <c r="K294" s="145"/>
      <c r="L294" s="32"/>
      <c r="M294" s="146" t="s">
        <v>1</v>
      </c>
      <c r="N294" s="147" t="s">
        <v>40</v>
      </c>
      <c r="P294" s="148">
        <f t="shared" si="11"/>
        <v>0</v>
      </c>
      <c r="Q294" s="148">
        <v>0.30468000000000001</v>
      </c>
      <c r="R294" s="148">
        <f t="shared" si="12"/>
        <v>0.60936000000000001</v>
      </c>
      <c r="S294" s="148">
        <v>0</v>
      </c>
      <c r="T294" s="149">
        <f t="shared" si="13"/>
        <v>0</v>
      </c>
      <c r="AR294" s="150" t="s">
        <v>129</v>
      </c>
      <c r="AT294" s="150" t="s">
        <v>125</v>
      </c>
      <c r="AU294" s="150" t="s">
        <v>130</v>
      </c>
      <c r="AY294" s="17" t="s">
        <v>123</v>
      </c>
      <c r="BE294" s="151">
        <f t="shared" si="14"/>
        <v>0</v>
      </c>
      <c r="BF294" s="151">
        <f t="shared" si="15"/>
        <v>0</v>
      </c>
      <c r="BG294" s="151">
        <f t="shared" si="16"/>
        <v>0</v>
      </c>
      <c r="BH294" s="151">
        <f t="shared" si="17"/>
        <v>0</v>
      </c>
      <c r="BI294" s="151">
        <f t="shared" si="18"/>
        <v>0</v>
      </c>
      <c r="BJ294" s="17" t="s">
        <v>130</v>
      </c>
      <c r="BK294" s="152">
        <f t="shared" si="19"/>
        <v>0</v>
      </c>
      <c r="BL294" s="17" t="s">
        <v>129</v>
      </c>
      <c r="BM294" s="150" t="s">
        <v>453</v>
      </c>
    </row>
    <row r="295" spans="2:65" s="1" customFormat="1" ht="16.5" customHeight="1">
      <c r="B295" s="32"/>
      <c r="C295" s="181" t="s">
        <v>454</v>
      </c>
      <c r="D295" s="181" t="s">
        <v>254</v>
      </c>
      <c r="E295" s="182" t="s">
        <v>455</v>
      </c>
      <c r="F295" s="183" t="s">
        <v>456</v>
      </c>
      <c r="G295" s="184" t="s">
        <v>333</v>
      </c>
      <c r="H295" s="185">
        <v>2</v>
      </c>
      <c r="I295" s="186"/>
      <c r="J295" s="185">
        <f t="shared" si="10"/>
        <v>0</v>
      </c>
      <c r="K295" s="187"/>
      <c r="L295" s="188"/>
      <c r="M295" s="189" t="s">
        <v>1</v>
      </c>
      <c r="N295" s="190" t="s">
        <v>40</v>
      </c>
      <c r="P295" s="148">
        <f t="shared" si="11"/>
        <v>0</v>
      </c>
      <c r="Q295" s="148">
        <v>3.2000000000000001E-2</v>
      </c>
      <c r="R295" s="148">
        <f t="shared" si="12"/>
        <v>6.4000000000000001E-2</v>
      </c>
      <c r="S295" s="148">
        <v>0</v>
      </c>
      <c r="T295" s="149">
        <f t="shared" si="13"/>
        <v>0</v>
      </c>
      <c r="AR295" s="150" t="s">
        <v>163</v>
      </c>
      <c r="AT295" s="150" t="s">
        <v>254</v>
      </c>
      <c r="AU295" s="150" t="s">
        <v>130</v>
      </c>
      <c r="AY295" s="17" t="s">
        <v>123</v>
      </c>
      <c r="BE295" s="151">
        <f t="shared" si="14"/>
        <v>0</v>
      </c>
      <c r="BF295" s="151">
        <f t="shared" si="15"/>
        <v>0</v>
      </c>
      <c r="BG295" s="151">
        <f t="shared" si="16"/>
        <v>0</v>
      </c>
      <c r="BH295" s="151">
        <f t="shared" si="17"/>
        <v>0</v>
      </c>
      <c r="BI295" s="151">
        <f t="shared" si="18"/>
        <v>0</v>
      </c>
      <c r="BJ295" s="17" t="s">
        <v>130</v>
      </c>
      <c r="BK295" s="152">
        <f t="shared" si="19"/>
        <v>0</v>
      </c>
      <c r="BL295" s="17" t="s">
        <v>129</v>
      </c>
      <c r="BM295" s="150" t="s">
        <v>457</v>
      </c>
    </row>
    <row r="296" spans="2:65" s="1" customFormat="1" ht="37.9" customHeight="1">
      <c r="B296" s="32"/>
      <c r="C296" s="139" t="s">
        <v>458</v>
      </c>
      <c r="D296" s="139" t="s">
        <v>125</v>
      </c>
      <c r="E296" s="140" t="s">
        <v>459</v>
      </c>
      <c r="F296" s="141" t="s">
        <v>460</v>
      </c>
      <c r="G296" s="142" t="s">
        <v>333</v>
      </c>
      <c r="H296" s="143">
        <v>4</v>
      </c>
      <c r="I296" s="144"/>
      <c r="J296" s="143">
        <f t="shared" si="10"/>
        <v>0</v>
      </c>
      <c r="K296" s="145"/>
      <c r="L296" s="32"/>
      <c r="M296" s="146" t="s">
        <v>1</v>
      </c>
      <c r="N296" s="147" t="s">
        <v>40</v>
      </c>
      <c r="P296" s="148">
        <f t="shared" si="11"/>
        <v>0</v>
      </c>
      <c r="Q296" s="148">
        <v>2.4000000000000001E-4</v>
      </c>
      <c r="R296" s="148">
        <f t="shared" si="12"/>
        <v>9.6000000000000002E-4</v>
      </c>
      <c r="S296" s="148">
        <v>0</v>
      </c>
      <c r="T296" s="149">
        <f t="shared" si="13"/>
        <v>0</v>
      </c>
      <c r="AR296" s="150" t="s">
        <v>129</v>
      </c>
      <c r="AT296" s="150" t="s">
        <v>125</v>
      </c>
      <c r="AU296" s="150" t="s">
        <v>130</v>
      </c>
      <c r="AY296" s="17" t="s">
        <v>123</v>
      </c>
      <c r="BE296" s="151">
        <f t="shared" si="14"/>
        <v>0</v>
      </c>
      <c r="BF296" s="151">
        <f t="shared" si="15"/>
        <v>0</v>
      </c>
      <c r="BG296" s="151">
        <f t="shared" si="16"/>
        <v>0</v>
      </c>
      <c r="BH296" s="151">
        <f t="shared" si="17"/>
        <v>0</v>
      </c>
      <c r="BI296" s="151">
        <f t="shared" si="18"/>
        <v>0</v>
      </c>
      <c r="BJ296" s="17" t="s">
        <v>130</v>
      </c>
      <c r="BK296" s="152">
        <f t="shared" si="19"/>
        <v>0</v>
      </c>
      <c r="BL296" s="17" t="s">
        <v>129</v>
      </c>
      <c r="BM296" s="150" t="s">
        <v>461</v>
      </c>
    </row>
    <row r="297" spans="2:65" s="12" customFormat="1" ht="11.25">
      <c r="B297" s="153"/>
      <c r="D297" s="154" t="s">
        <v>132</v>
      </c>
      <c r="E297" s="155" t="s">
        <v>1</v>
      </c>
      <c r="F297" s="156" t="s">
        <v>462</v>
      </c>
      <c r="H297" s="157">
        <v>4</v>
      </c>
      <c r="I297" s="158"/>
      <c r="L297" s="153"/>
      <c r="M297" s="159"/>
      <c r="T297" s="160"/>
      <c r="AT297" s="155" t="s">
        <v>132</v>
      </c>
      <c r="AU297" s="155" t="s">
        <v>130</v>
      </c>
      <c r="AV297" s="12" t="s">
        <v>130</v>
      </c>
      <c r="AW297" s="12" t="s">
        <v>30</v>
      </c>
      <c r="AX297" s="12" t="s">
        <v>74</v>
      </c>
      <c r="AY297" s="155" t="s">
        <v>123</v>
      </c>
    </row>
    <row r="298" spans="2:65" s="13" customFormat="1" ht="11.25">
      <c r="B298" s="161"/>
      <c r="D298" s="154" t="s">
        <v>132</v>
      </c>
      <c r="E298" s="162" t="s">
        <v>1</v>
      </c>
      <c r="F298" s="163" t="s">
        <v>134</v>
      </c>
      <c r="H298" s="164">
        <v>4</v>
      </c>
      <c r="I298" s="165"/>
      <c r="L298" s="161"/>
      <c r="M298" s="166"/>
      <c r="T298" s="167"/>
      <c r="AT298" s="162" t="s">
        <v>132</v>
      </c>
      <c r="AU298" s="162" t="s">
        <v>130</v>
      </c>
      <c r="AV298" s="13" t="s">
        <v>129</v>
      </c>
      <c r="AW298" s="13" t="s">
        <v>30</v>
      </c>
      <c r="AX298" s="13" t="s">
        <v>82</v>
      </c>
      <c r="AY298" s="162" t="s">
        <v>123</v>
      </c>
    </row>
    <row r="299" spans="2:65" s="1" customFormat="1" ht="16.5" customHeight="1">
      <c r="B299" s="32"/>
      <c r="C299" s="181" t="s">
        <v>463</v>
      </c>
      <c r="D299" s="181" t="s">
        <v>254</v>
      </c>
      <c r="E299" s="182" t="s">
        <v>464</v>
      </c>
      <c r="F299" s="183" t="s">
        <v>465</v>
      </c>
      <c r="G299" s="184" t="s">
        <v>333</v>
      </c>
      <c r="H299" s="185">
        <v>2.02</v>
      </c>
      <c r="I299" s="186"/>
      <c r="J299" s="185">
        <f>ROUND(I299*H299,3)</f>
        <v>0</v>
      </c>
      <c r="K299" s="187"/>
      <c r="L299" s="188"/>
      <c r="M299" s="189" t="s">
        <v>1</v>
      </c>
      <c r="N299" s="190" t="s">
        <v>40</v>
      </c>
      <c r="P299" s="148">
        <f>O299*H299</f>
        <v>0</v>
      </c>
      <c r="Q299" s="148">
        <v>5.8E-4</v>
      </c>
      <c r="R299" s="148">
        <f>Q299*H299</f>
        <v>1.1716000000000001E-3</v>
      </c>
      <c r="S299" s="148">
        <v>0</v>
      </c>
      <c r="T299" s="149">
        <f>S299*H299</f>
        <v>0</v>
      </c>
      <c r="AR299" s="150" t="s">
        <v>163</v>
      </c>
      <c r="AT299" s="150" t="s">
        <v>254</v>
      </c>
      <c r="AU299" s="150" t="s">
        <v>130</v>
      </c>
      <c r="AY299" s="17" t="s">
        <v>123</v>
      </c>
      <c r="BE299" s="151">
        <f>IF(N299="základná",J299,0)</f>
        <v>0</v>
      </c>
      <c r="BF299" s="151">
        <f>IF(N299="znížená",J299,0)</f>
        <v>0</v>
      </c>
      <c r="BG299" s="151">
        <f>IF(N299="zákl. prenesená",J299,0)</f>
        <v>0</v>
      </c>
      <c r="BH299" s="151">
        <f>IF(N299="zníž. prenesená",J299,0)</f>
        <v>0</v>
      </c>
      <c r="BI299" s="151">
        <f>IF(N299="nulová",J299,0)</f>
        <v>0</v>
      </c>
      <c r="BJ299" s="17" t="s">
        <v>130</v>
      </c>
      <c r="BK299" s="152">
        <f>ROUND(I299*H299,3)</f>
        <v>0</v>
      </c>
      <c r="BL299" s="17" t="s">
        <v>129</v>
      </c>
      <c r="BM299" s="150" t="s">
        <v>466</v>
      </c>
    </row>
    <row r="300" spans="2:65" s="12" customFormat="1" ht="11.25">
      <c r="B300" s="153"/>
      <c r="D300" s="154" t="s">
        <v>132</v>
      </c>
      <c r="F300" s="156" t="s">
        <v>360</v>
      </c>
      <c r="H300" s="157">
        <v>2.02</v>
      </c>
      <c r="I300" s="158"/>
      <c r="L300" s="153"/>
      <c r="M300" s="159"/>
      <c r="T300" s="160"/>
      <c r="AT300" s="155" t="s">
        <v>132</v>
      </c>
      <c r="AU300" s="155" t="s">
        <v>130</v>
      </c>
      <c r="AV300" s="12" t="s">
        <v>130</v>
      </c>
      <c r="AW300" s="12" t="s">
        <v>4</v>
      </c>
      <c r="AX300" s="12" t="s">
        <v>82</v>
      </c>
      <c r="AY300" s="155" t="s">
        <v>123</v>
      </c>
    </row>
    <row r="301" spans="2:65" s="1" customFormat="1" ht="24.2" customHeight="1">
      <c r="B301" s="32"/>
      <c r="C301" s="181" t="s">
        <v>467</v>
      </c>
      <c r="D301" s="181" t="s">
        <v>254</v>
      </c>
      <c r="E301" s="182" t="s">
        <v>468</v>
      </c>
      <c r="F301" s="183" t="s">
        <v>469</v>
      </c>
      <c r="G301" s="184" t="s">
        <v>333</v>
      </c>
      <c r="H301" s="185">
        <v>2.02</v>
      </c>
      <c r="I301" s="186"/>
      <c r="J301" s="185">
        <f>ROUND(I301*H301,3)</f>
        <v>0</v>
      </c>
      <c r="K301" s="187"/>
      <c r="L301" s="188"/>
      <c r="M301" s="189" t="s">
        <v>1</v>
      </c>
      <c r="N301" s="190" t="s">
        <v>40</v>
      </c>
      <c r="P301" s="148">
        <f>O301*H301</f>
        <v>0</v>
      </c>
      <c r="Q301" s="148">
        <v>5.1999999999999995E-4</v>
      </c>
      <c r="R301" s="148">
        <f>Q301*H301</f>
        <v>1.0503999999999999E-3</v>
      </c>
      <c r="S301" s="148">
        <v>0</v>
      </c>
      <c r="T301" s="149">
        <f>S301*H301</f>
        <v>0</v>
      </c>
      <c r="AR301" s="150" t="s">
        <v>163</v>
      </c>
      <c r="AT301" s="150" t="s">
        <v>254</v>
      </c>
      <c r="AU301" s="150" t="s">
        <v>130</v>
      </c>
      <c r="AY301" s="17" t="s">
        <v>123</v>
      </c>
      <c r="BE301" s="151">
        <f>IF(N301="základná",J301,0)</f>
        <v>0</v>
      </c>
      <c r="BF301" s="151">
        <f>IF(N301="znížená",J301,0)</f>
        <v>0</v>
      </c>
      <c r="BG301" s="151">
        <f>IF(N301="zákl. prenesená",J301,0)</f>
        <v>0</v>
      </c>
      <c r="BH301" s="151">
        <f>IF(N301="zníž. prenesená",J301,0)</f>
        <v>0</v>
      </c>
      <c r="BI301" s="151">
        <f>IF(N301="nulová",J301,0)</f>
        <v>0</v>
      </c>
      <c r="BJ301" s="17" t="s">
        <v>130</v>
      </c>
      <c r="BK301" s="152">
        <f>ROUND(I301*H301,3)</f>
        <v>0</v>
      </c>
      <c r="BL301" s="17" t="s">
        <v>129</v>
      </c>
      <c r="BM301" s="150" t="s">
        <v>470</v>
      </c>
    </row>
    <row r="302" spans="2:65" s="12" customFormat="1" ht="11.25">
      <c r="B302" s="153"/>
      <c r="D302" s="154" t="s">
        <v>132</v>
      </c>
      <c r="F302" s="156" t="s">
        <v>360</v>
      </c>
      <c r="H302" s="157">
        <v>2.02</v>
      </c>
      <c r="I302" s="158"/>
      <c r="L302" s="153"/>
      <c r="M302" s="159"/>
      <c r="T302" s="160"/>
      <c r="AT302" s="155" t="s">
        <v>132</v>
      </c>
      <c r="AU302" s="155" t="s">
        <v>130</v>
      </c>
      <c r="AV302" s="12" t="s">
        <v>130</v>
      </c>
      <c r="AW302" s="12" t="s">
        <v>4</v>
      </c>
      <c r="AX302" s="12" t="s">
        <v>82</v>
      </c>
      <c r="AY302" s="155" t="s">
        <v>123</v>
      </c>
    </row>
    <row r="303" spans="2:65" s="1" customFormat="1" ht="24.2" customHeight="1">
      <c r="B303" s="32"/>
      <c r="C303" s="181" t="s">
        <v>471</v>
      </c>
      <c r="D303" s="181" t="s">
        <v>254</v>
      </c>
      <c r="E303" s="182" t="s">
        <v>472</v>
      </c>
      <c r="F303" s="183" t="s">
        <v>473</v>
      </c>
      <c r="G303" s="184" t="s">
        <v>333</v>
      </c>
      <c r="H303" s="185">
        <v>2.02</v>
      </c>
      <c r="I303" s="186"/>
      <c r="J303" s="185">
        <f>ROUND(I303*H303,3)</f>
        <v>0</v>
      </c>
      <c r="K303" s="187"/>
      <c r="L303" s="188"/>
      <c r="M303" s="189" t="s">
        <v>1</v>
      </c>
      <c r="N303" s="190" t="s">
        <v>40</v>
      </c>
      <c r="P303" s="148">
        <f>O303*H303</f>
        <v>0</v>
      </c>
      <c r="Q303" s="148">
        <v>5.1999999999999995E-4</v>
      </c>
      <c r="R303" s="148">
        <f>Q303*H303</f>
        <v>1.0503999999999999E-3</v>
      </c>
      <c r="S303" s="148">
        <v>0</v>
      </c>
      <c r="T303" s="149">
        <f>S303*H303</f>
        <v>0</v>
      </c>
      <c r="AR303" s="150" t="s">
        <v>163</v>
      </c>
      <c r="AT303" s="150" t="s">
        <v>254</v>
      </c>
      <c r="AU303" s="150" t="s">
        <v>130</v>
      </c>
      <c r="AY303" s="17" t="s">
        <v>123</v>
      </c>
      <c r="BE303" s="151">
        <f>IF(N303="základná",J303,0)</f>
        <v>0</v>
      </c>
      <c r="BF303" s="151">
        <f>IF(N303="znížená",J303,0)</f>
        <v>0</v>
      </c>
      <c r="BG303" s="151">
        <f>IF(N303="zákl. prenesená",J303,0)</f>
        <v>0</v>
      </c>
      <c r="BH303" s="151">
        <f>IF(N303="zníž. prenesená",J303,0)</f>
        <v>0</v>
      </c>
      <c r="BI303" s="151">
        <f>IF(N303="nulová",J303,0)</f>
        <v>0</v>
      </c>
      <c r="BJ303" s="17" t="s">
        <v>130</v>
      </c>
      <c r="BK303" s="152">
        <f>ROUND(I303*H303,3)</f>
        <v>0</v>
      </c>
      <c r="BL303" s="17" t="s">
        <v>129</v>
      </c>
      <c r="BM303" s="150" t="s">
        <v>474</v>
      </c>
    </row>
    <row r="304" spans="2:65" s="12" customFormat="1" ht="11.25">
      <c r="B304" s="153"/>
      <c r="D304" s="154" t="s">
        <v>132</v>
      </c>
      <c r="F304" s="156" t="s">
        <v>360</v>
      </c>
      <c r="H304" s="157">
        <v>2.02</v>
      </c>
      <c r="I304" s="158"/>
      <c r="L304" s="153"/>
      <c r="M304" s="159"/>
      <c r="T304" s="160"/>
      <c r="AT304" s="155" t="s">
        <v>132</v>
      </c>
      <c r="AU304" s="155" t="s">
        <v>130</v>
      </c>
      <c r="AV304" s="12" t="s">
        <v>130</v>
      </c>
      <c r="AW304" s="12" t="s">
        <v>4</v>
      </c>
      <c r="AX304" s="12" t="s">
        <v>82</v>
      </c>
      <c r="AY304" s="155" t="s">
        <v>123</v>
      </c>
    </row>
    <row r="305" spans="2:65" s="1" customFormat="1" ht="21.75" customHeight="1">
      <c r="B305" s="32"/>
      <c r="C305" s="181" t="s">
        <v>475</v>
      </c>
      <c r="D305" s="181" t="s">
        <v>254</v>
      </c>
      <c r="E305" s="182" t="s">
        <v>476</v>
      </c>
      <c r="F305" s="183" t="s">
        <v>477</v>
      </c>
      <c r="G305" s="184" t="s">
        <v>333</v>
      </c>
      <c r="H305" s="185">
        <v>2.02</v>
      </c>
      <c r="I305" s="186"/>
      <c r="J305" s="185">
        <f>ROUND(I305*H305,3)</f>
        <v>0</v>
      </c>
      <c r="K305" s="187"/>
      <c r="L305" s="188"/>
      <c r="M305" s="189" t="s">
        <v>1</v>
      </c>
      <c r="N305" s="190" t="s">
        <v>40</v>
      </c>
      <c r="P305" s="148">
        <f>O305*H305</f>
        <v>0</v>
      </c>
      <c r="Q305" s="148">
        <v>5.1999999999999995E-4</v>
      </c>
      <c r="R305" s="148">
        <f>Q305*H305</f>
        <v>1.0503999999999999E-3</v>
      </c>
      <c r="S305" s="148">
        <v>0</v>
      </c>
      <c r="T305" s="149">
        <f>S305*H305</f>
        <v>0</v>
      </c>
      <c r="AR305" s="150" t="s">
        <v>163</v>
      </c>
      <c r="AT305" s="150" t="s">
        <v>254</v>
      </c>
      <c r="AU305" s="150" t="s">
        <v>130</v>
      </c>
      <c r="AY305" s="17" t="s">
        <v>123</v>
      </c>
      <c r="BE305" s="151">
        <f>IF(N305="základná",J305,0)</f>
        <v>0</v>
      </c>
      <c r="BF305" s="151">
        <f>IF(N305="znížená",J305,0)</f>
        <v>0</v>
      </c>
      <c r="BG305" s="151">
        <f>IF(N305="zákl. prenesená",J305,0)</f>
        <v>0</v>
      </c>
      <c r="BH305" s="151">
        <f>IF(N305="zníž. prenesená",J305,0)</f>
        <v>0</v>
      </c>
      <c r="BI305" s="151">
        <f>IF(N305="nulová",J305,0)</f>
        <v>0</v>
      </c>
      <c r="BJ305" s="17" t="s">
        <v>130</v>
      </c>
      <c r="BK305" s="152">
        <f>ROUND(I305*H305,3)</f>
        <v>0</v>
      </c>
      <c r="BL305" s="17" t="s">
        <v>129</v>
      </c>
      <c r="BM305" s="150" t="s">
        <v>478</v>
      </c>
    </row>
    <row r="306" spans="2:65" s="12" customFormat="1" ht="11.25">
      <c r="B306" s="153"/>
      <c r="D306" s="154" t="s">
        <v>132</v>
      </c>
      <c r="F306" s="156" t="s">
        <v>360</v>
      </c>
      <c r="H306" s="157">
        <v>2.02</v>
      </c>
      <c r="I306" s="158"/>
      <c r="L306" s="153"/>
      <c r="M306" s="159"/>
      <c r="T306" s="160"/>
      <c r="AT306" s="155" t="s">
        <v>132</v>
      </c>
      <c r="AU306" s="155" t="s">
        <v>130</v>
      </c>
      <c r="AV306" s="12" t="s">
        <v>130</v>
      </c>
      <c r="AW306" s="12" t="s">
        <v>4</v>
      </c>
      <c r="AX306" s="12" t="s">
        <v>82</v>
      </c>
      <c r="AY306" s="155" t="s">
        <v>123</v>
      </c>
    </row>
    <row r="307" spans="2:65" s="1" customFormat="1" ht="24.2" customHeight="1">
      <c r="B307" s="32"/>
      <c r="C307" s="139" t="s">
        <v>479</v>
      </c>
      <c r="D307" s="139" t="s">
        <v>125</v>
      </c>
      <c r="E307" s="140" t="s">
        <v>480</v>
      </c>
      <c r="F307" s="141" t="s">
        <v>481</v>
      </c>
      <c r="G307" s="142" t="s">
        <v>147</v>
      </c>
      <c r="H307" s="143">
        <v>222</v>
      </c>
      <c r="I307" s="144"/>
      <c r="J307" s="143">
        <f>ROUND(I307*H307,3)</f>
        <v>0</v>
      </c>
      <c r="K307" s="145"/>
      <c r="L307" s="32"/>
      <c r="M307" s="146" t="s">
        <v>1</v>
      </c>
      <c r="N307" s="147" t="s">
        <v>40</v>
      </c>
      <c r="P307" s="148">
        <f>O307*H307</f>
        <v>0</v>
      </c>
      <c r="Q307" s="148">
        <v>8.0000000000000007E-5</v>
      </c>
      <c r="R307" s="148">
        <f>Q307*H307</f>
        <v>1.7760000000000001E-2</v>
      </c>
      <c r="S307" s="148">
        <v>0</v>
      </c>
      <c r="T307" s="149">
        <f>S307*H307</f>
        <v>0</v>
      </c>
      <c r="AR307" s="150" t="s">
        <v>129</v>
      </c>
      <c r="AT307" s="150" t="s">
        <v>125</v>
      </c>
      <c r="AU307" s="150" t="s">
        <v>130</v>
      </c>
      <c r="AY307" s="17" t="s">
        <v>123</v>
      </c>
      <c r="BE307" s="151">
        <f>IF(N307="základná",J307,0)</f>
        <v>0</v>
      </c>
      <c r="BF307" s="151">
        <f>IF(N307="znížená",J307,0)</f>
        <v>0</v>
      </c>
      <c r="BG307" s="151">
        <f>IF(N307="zákl. prenesená",J307,0)</f>
        <v>0</v>
      </c>
      <c r="BH307" s="151">
        <f>IF(N307="zníž. prenesená",J307,0)</f>
        <v>0</v>
      </c>
      <c r="BI307" s="151">
        <f>IF(N307="nulová",J307,0)</f>
        <v>0</v>
      </c>
      <c r="BJ307" s="17" t="s">
        <v>130</v>
      </c>
      <c r="BK307" s="152">
        <f>ROUND(I307*H307,3)</f>
        <v>0</v>
      </c>
      <c r="BL307" s="17" t="s">
        <v>129</v>
      </c>
      <c r="BM307" s="150" t="s">
        <v>482</v>
      </c>
    </row>
    <row r="308" spans="2:65" s="1" customFormat="1" ht="21.75" customHeight="1">
      <c r="B308" s="32"/>
      <c r="C308" s="181" t="s">
        <v>483</v>
      </c>
      <c r="D308" s="181" t="s">
        <v>254</v>
      </c>
      <c r="E308" s="182" t="s">
        <v>484</v>
      </c>
      <c r="F308" s="183" t="s">
        <v>485</v>
      </c>
      <c r="G308" s="184" t="s">
        <v>147</v>
      </c>
      <c r="H308" s="185">
        <v>224.22</v>
      </c>
      <c r="I308" s="186"/>
      <c r="J308" s="185">
        <f>ROUND(I308*H308,3)</f>
        <v>0</v>
      </c>
      <c r="K308" s="187"/>
      <c r="L308" s="188"/>
      <c r="M308" s="189" t="s">
        <v>1</v>
      </c>
      <c r="N308" s="190" t="s">
        <v>40</v>
      </c>
      <c r="P308" s="148">
        <f>O308*H308</f>
        <v>0</v>
      </c>
      <c r="Q308" s="148">
        <v>5.0000000000000002E-5</v>
      </c>
      <c r="R308" s="148">
        <f>Q308*H308</f>
        <v>1.1211E-2</v>
      </c>
      <c r="S308" s="148">
        <v>0</v>
      </c>
      <c r="T308" s="149">
        <f>S308*H308</f>
        <v>0</v>
      </c>
      <c r="AR308" s="150" t="s">
        <v>163</v>
      </c>
      <c r="AT308" s="150" t="s">
        <v>254</v>
      </c>
      <c r="AU308" s="150" t="s">
        <v>130</v>
      </c>
      <c r="AY308" s="17" t="s">
        <v>123</v>
      </c>
      <c r="BE308" s="151">
        <f>IF(N308="základná",J308,0)</f>
        <v>0</v>
      </c>
      <c r="BF308" s="151">
        <f>IF(N308="znížená",J308,0)</f>
        <v>0</v>
      </c>
      <c r="BG308" s="151">
        <f>IF(N308="zákl. prenesená",J308,0)</f>
        <v>0</v>
      </c>
      <c r="BH308" s="151">
        <f>IF(N308="zníž. prenesená",J308,0)</f>
        <v>0</v>
      </c>
      <c r="BI308" s="151">
        <f>IF(N308="nulová",J308,0)</f>
        <v>0</v>
      </c>
      <c r="BJ308" s="17" t="s">
        <v>130</v>
      </c>
      <c r="BK308" s="152">
        <f>ROUND(I308*H308,3)</f>
        <v>0</v>
      </c>
      <c r="BL308" s="17" t="s">
        <v>129</v>
      </c>
      <c r="BM308" s="150" t="s">
        <v>486</v>
      </c>
    </row>
    <row r="309" spans="2:65" s="12" customFormat="1" ht="11.25">
      <c r="B309" s="153"/>
      <c r="D309" s="154" t="s">
        <v>132</v>
      </c>
      <c r="F309" s="156" t="s">
        <v>487</v>
      </c>
      <c r="H309" s="157">
        <v>224.22</v>
      </c>
      <c r="I309" s="158"/>
      <c r="L309" s="153"/>
      <c r="M309" s="159"/>
      <c r="T309" s="160"/>
      <c r="AT309" s="155" t="s">
        <v>132</v>
      </c>
      <c r="AU309" s="155" t="s">
        <v>130</v>
      </c>
      <c r="AV309" s="12" t="s">
        <v>130</v>
      </c>
      <c r="AW309" s="12" t="s">
        <v>4</v>
      </c>
      <c r="AX309" s="12" t="s">
        <v>82</v>
      </c>
      <c r="AY309" s="155" t="s">
        <v>123</v>
      </c>
    </row>
    <row r="310" spans="2:65" s="1" customFormat="1" ht="16.5" customHeight="1">
      <c r="B310" s="32"/>
      <c r="C310" s="139" t="s">
        <v>488</v>
      </c>
      <c r="D310" s="139" t="s">
        <v>125</v>
      </c>
      <c r="E310" s="140" t="s">
        <v>489</v>
      </c>
      <c r="F310" s="141" t="s">
        <v>490</v>
      </c>
      <c r="G310" s="142" t="s">
        <v>147</v>
      </c>
      <c r="H310" s="143">
        <v>214</v>
      </c>
      <c r="I310" s="144"/>
      <c r="J310" s="143">
        <f>ROUND(I310*H310,3)</f>
        <v>0</v>
      </c>
      <c r="K310" s="145"/>
      <c r="L310" s="32"/>
      <c r="M310" s="146" t="s">
        <v>1</v>
      </c>
      <c r="N310" s="147" t="s">
        <v>40</v>
      </c>
      <c r="P310" s="148">
        <f>O310*H310</f>
        <v>0</v>
      </c>
      <c r="Q310" s="148">
        <v>8.0000000000000007E-5</v>
      </c>
      <c r="R310" s="148">
        <f>Q310*H310</f>
        <v>1.712E-2</v>
      </c>
      <c r="S310" s="148">
        <v>0</v>
      </c>
      <c r="T310" s="149">
        <f>S310*H310</f>
        <v>0</v>
      </c>
      <c r="AR310" s="150" t="s">
        <v>129</v>
      </c>
      <c r="AT310" s="150" t="s">
        <v>125</v>
      </c>
      <c r="AU310" s="150" t="s">
        <v>130</v>
      </c>
      <c r="AY310" s="17" t="s">
        <v>123</v>
      </c>
      <c r="BE310" s="151">
        <f>IF(N310="základná",J310,0)</f>
        <v>0</v>
      </c>
      <c r="BF310" s="151">
        <f>IF(N310="znížená",J310,0)</f>
        <v>0</v>
      </c>
      <c r="BG310" s="151">
        <f>IF(N310="zákl. prenesená",J310,0)</f>
        <v>0</v>
      </c>
      <c r="BH310" s="151">
        <f>IF(N310="zníž. prenesená",J310,0)</f>
        <v>0</v>
      </c>
      <c r="BI310" s="151">
        <f>IF(N310="nulová",J310,0)</f>
        <v>0</v>
      </c>
      <c r="BJ310" s="17" t="s">
        <v>130</v>
      </c>
      <c r="BK310" s="152">
        <f>ROUND(I310*H310,3)</f>
        <v>0</v>
      </c>
      <c r="BL310" s="17" t="s">
        <v>129</v>
      </c>
      <c r="BM310" s="150" t="s">
        <v>491</v>
      </c>
    </row>
    <row r="311" spans="2:65" s="1" customFormat="1" ht="24.2" customHeight="1">
      <c r="B311" s="32"/>
      <c r="C311" s="139" t="s">
        <v>492</v>
      </c>
      <c r="D311" s="139" t="s">
        <v>125</v>
      </c>
      <c r="E311" s="140" t="s">
        <v>493</v>
      </c>
      <c r="F311" s="141" t="s">
        <v>494</v>
      </c>
      <c r="G311" s="142" t="s">
        <v>147</v>
      </c>
      <c r="H311" s="143">
        <v>214</v>
      </c>
      <c r="I311" s="144"/>
      <c r="J311" s="143">
        <f>ROUND(I311*H311,3)</f>
        <v>0</v>
      </c>
      <c r="K311" s="145"/>
      <c r="L311" s="32"/>
      <c r="M311" s="146" t="s">
        <v>1</v>
      </c>
      <c r="N311" s="147" t="s">
        <v>40</v>
      </c>
      <c r="P311" s="148">
        <f>O311*H311</f>
        <v>0</v>
      </c>
      <c r="Q311" s="148">
        <v>2.0000000000000001E-4</v>
      </c>
      <c r="R311" s="148">
        <f>Q311*H311</f>
        <v>4.2800000000000005E-2</v>
      </c>
      <c r="S311" s="148">
        <v>0</v>
      </c>
      <c r="T311" s="149">
        <f>S311*H311</f>
        <v>0</v>
      </c>
      <c r="AR311" s="150" t="s">
        <v>129</v>
      </c>
      <c r="AT311" s="150" t="s">
        <v>125</v>
      </c>
      <c r="AU311" s="150" t="s">
        <v>130</v>
      </c>
      <c r="AY311" s="17" t="s">
        <v>123</v>
      </c>
      <c r="BE311" s="151">
        <f>IF(N311="základná",J311,0)</f>
        <v>0</v>
      </c>
      <c r="BF311" s="151">
        <f>IF(N311="znížená",J311,0)</f>
        <v>0</v>
      </c>
      <c r="BG311" s="151">
        <f>IF(N311="zákl. prenesená",J311,0)</f>
        <v>0</v>
      </c>
      <c r="BH311" s="151">
        <f>IF(N311="zníž. prenesená",J311,0)</f>
        <v>0</v>
      </c>
      <c r="BI311" s="151">
        <f>IF(N311="nulová",J311,0)</f>
        <v>0</v>
      </c>
      <c r="BJ311" s="17" t="s">
        <v>130</v>
      </c>
      <c r="BK311" s="152">
        <f>ROUND(I311*H311,3)</f>
        <v>0</v>
      </c>
      <c r="BL311" s="17" t="s">
        <v>129</v>
      </c>
      <c r="BM311" s="150" t="s">
        <v>495</v>
      </c>
    </row>
    <row r="312" spans="2:65" s="1" customFormat="1" ht="16.5" customHeight="1">
      <c r="B312" s="32"/>
      <c r="C312" s="139" t="s">
        <v>496</v>
      </c>
      <c r="D312" s="139" t="s">
        <v>125</v>
      </c>
      <c r="E312" s="140" t="s">
        <v>497</v>
      </c>
      <c r="F312" s="141" t="s">
        <v>498</v>
      </c>
      <c r="G312" s="142" t="s">
        <v>333</v>
      </c>
      <c r="H312" s="143">
        <v>10</v>
      </c>
      <c r="I312" s="144"/>
      <c r="J312" s="143">
        <f>ROUND(I312*H312,3)</f>
        <v>0</v>
      </c>
      <c r="K312" s="145"/>
      <c r="L312" s="32"/>
      <c r="M312" s="146" t="s">
        <v>1</v>
      </c>
      <c r="N312" s="147" t="s">
        <v>40</v>
      </c>
      <c r="P312" s="148">
        <f>O312*H312</f>
        <v>0</v>
      </c>
      <c r="Q312" s="148">
        <v>0</v>
      </c>
      <c r="R312" s="148">
        <f>Q312*H312</f>
        <v>0</v>
      </c>
      <c r="S312" s="148">
        <v>0</v>
      </c>
      <c r="T312" s="149">
        <f>S312*H312</f>
        <v>0</v>
      </c>
      <c r="AR312" s="150" t="s">
        <v>129</v>
      </c>
      <c r="AT312" s="150" t="s">
        <v>125</v>
      </c>
      <c r="AU312" s="150" t="s">
        <v>130</v>
      </c>
      <c r="AY312" s="17" t="s">
        <v>123</v>
      </c>
      <c r="BE312" s="151">
        <f>IF(N312="základná",J312,0)</f>
        <v>0</v>
      </c>
      <c r="BF312" s="151">
        <f>IF(N312="znížená",J312,0)</f>
        <v>0</v>
      </c>
      <c r="BG312" s="151">
        <f>IF(N312="zákl. prenesená",J312,0)</f>
        <v>0</v>
      </c>
      <c r="BH312" s="151">
        <f>IF(N312="zníž. prenesená",J312,0)</f>
        <v>0</v>
      </c>
      <c r="BI312" s="151">
        <f>IF(N312="nulová",J312,0)</f>
        <v>0</v>
      </c>
      <c r="BJ312" s="17" t="s">
        <v>130</v>
      </c>
      <c r="BK312" s="152">
        <f>ROUND(I312*H312,3)</f>
        <v>0</v>
      </c>
      <c r="BL312" s="17" t="s">
        <v>129</v>
      </c>
      <c r="BM312" s="150" t="s">
        <v>499</v>
      </c>
    </row>
    <row r="313" spans="2:65" s="1" customFormat="1" ht="16.5" customHeight="1">
      <c r="B313" s="32"/>
      <c r="C313" s="181" t="s">
        <v>500</v>
      </c>
      <c r="D313" s="181" t="s">
        <v>254</v>
      </c>
      <c r="E313" s="182" t="s">
        <v>501</v>
      </c>
      <c r="F313" s="183" t="s">
        <v>502</v>
      </c>
      <c r="G313" s="184" t="s">
        <v>333</v>
      </c>
      <c r="H313" s="185">
        <v>10.15</v>
      </c>
      <c r="I313" s="186"/>
      <c r="J313" s="185">
        <f>ROUND(I313*H313,3)</f>
        <v>0</v>
      </c>
      <c r="K313" s="187"/>
      <c r="L313" s="188"/>
      <c r="M313" s="189" t="s">
        <v>1</v>
      </c>
      <c r="N313" s="190" t="s">
        <v>40</v>
      </c>
      <c r="P313" s="148">
        <f>O313*H313</f>
        <v>0</v>
      </c>
      <c r="Q313" s="148">
        <v>4.4999999999999999E-4</v>
      </c>
      <c r="R313" s="148">
        <f>Q313*H313</f>
        <v>4.5675000000000004E-3</v>
      </c>
      <c r="S313" s="148">
        <v>0</v>
      </c>
      <c r="T313" s="149">
        <f>S313*H313</f>
        <v>0</v>
      </c>
      <c r="AR313" s="150" t="s">
        <v>328</v>
      </c>
      <c r="AT313" s="150" t="s">
        <v>254</v>
      </c>
      <c r="AU313" s="150" t="s">
        <v>130</v>
      </c>
      <c r="AY313" s="17" t="s">
        <v>123</v>
      </c>
      <c r="BE313" s="151">
        <f>IF(N313="základná",J313,0)</f>
        <v>0</v>
      </c>
      <c r="BF313" s="151">
        <f>IF(N313="znížená",J313,0)</f>
        <v>0</v>
      </c>
      <c r="BG313" s="151">
        <f>IF(N313="zákl. prenesená",J313,0)</f>
        <v>0</v>
      </c>
      <c r="BH313" s="151">
        <f>IF(N313="zníž. prenesená",J313,0)</f>
        <v>0</v>
      </c>
      <c r="BI313" s="151">
        <f>IF(N313="nulová",J313,0)</f>
        <v>0</v>
      </c>
      <c r="BJ313" s="17" t="s">
        <v>130</v>
      </c>
      <c r="BK313" s="152">
        <f>ROUND(I313*H313,3)</f>
        <v>0</v>
      </c>
      <c r="BL313" s="17" t="s">
        <v>322</v>
      </c>
      <c r="BM313" s="150" t="s">
        <v>503</v>
      </c>
    </row>
    <row r="314" spans="2:65" s="12" customFormat="1" ht="11.25">
      <c r="B314" s="153"/>
      <c r="D314" s="154" t="s">
        <v>132</v>
      </c>
      <c r="F314" s="156" t="s">
        <v>504</v>
      </c>
      <c r="H314" s="157">
        <v>10.15</v>
      </c>
      <c r="I314" s="158"/>
      <c r="L314" s="153"/>
      <c r="M314" s="159"/>
      <c r="T314" s="160"/>
      <c r="AT314" s="155" t="s">
        <v>132</v>
      </c>
      <c r="AU314" s="155" t="s">
        <v>130</v>
      </c>
      <c r="AV314" s="12" t="s">
        <v>130</v>
      </c>
      <c r="AW314" s="12" t="s">
        <v>4</v>
      </c>
      <c r="AX314" s="12" t="s">
        <v>82</v>
      </c>
      <c r="AY314" s="155" t="s">
        <v>123</v>
      </c>
    </row>
    <row r="315" spans="2:65" s="1" customFormat="1" ht="16.5" customHeight="1">
      <c r="B315" s="32"/>
      <c r="C315" s="139" t="s">
        <v>505</v>
      </c>
      <c r="D315" s="139" t="s">
        <v>125</v>
      </c>
      <c r="E315" s="140" t="s">
        <v>506</v>
      </c>
      <c r="F315" s="141" t="s">
        <v>507</v>
      </c>
      <c r="G315" s="142" t="s">
        <v>333</v>
      </c>
      <c r="H315" s="143">
        <v>1</v>
      </c>
      <c r="I315" s="144"/>
      <c r="J315" s="143">
        <f>ROUND(I315*H315,3)</f>
        <v>0</v>
      </c>
      <c r="K315" s="145"/>
      <c r="L315" s="32"/>
      <c r="M315" s="146" t="s">
        <v>1</v>
      </c>
      <c r="N315" s="147" t="s">
        <v>40</v>
      </c>
      <c r="P315" s="148">
        <f>O315*H315</f>
        <v>0</v>
      </c>
      <c r="Q315" s="148">
        <v>0</v>
      </c>
      <c r="R315" s="148">
        <f>Q315*H315</f>
        <v>0</v>
      </c>
      <c r="S315" s="148">
        <v>0</v>
      </c>
      <c r="T315" s="149">
        <f>S315*H315</f>
        <v>0</v>
      </c>
      <c r="AR315" s="150" t="s">
        <v>129</v>
      </c>
      <c r="AT315" s="150" t="s">
        <v>125</v>
      </c>
      <c r="AU315" s="150" t="s">
        <v>130</v>
      </c>
      <c r="AY315" s="17" t="s">
        <v>123</v>
      </c>
      <c r="BE315" s="151">
        <f>IF(N315="základná",J315,0)</f>
        <v>0</v>
      </c>
      <c r="BF315" s="151">
        <f>IF(N315="znížená",J315,0)</f>
        <v>0</v>
      </c>
      <c r="BG315" s="151">
        <f>IF(N315="zákl. prenesená",J315,0)</f>
        <v>0</v>
      </c>
      <c r="BH315" s="151">
        <f>IF(N315="zníž. prenesená",J315,0)</f>
        <v>0</v>
      </c>
      <c r="BI315" s="151">
        <f>IF(N315="nulová",J315,0)</f>
        <v>0</v>
      </c>
      <c r="BJ315" s="17" t="s">
        <v>130</v>
      </c>
      <c r="BK315" s="152">
        <f>ROUND(I315*H315,3)</f>
        <v>0</v>
      </c>
      <c r="BL315" s="17" t="s">
        <v>129</v>
      </c>
      <c r="BM315" s="150" t="s">
        <v>508</v>
      </c>
    </row>
    <row r="316" spans="2:65" s="1" customFormat="1" ht="16.5" customHeight="1">
      <c r="B316" s="32"/>
      <c r="C316" s="181" t="s">
        <v>509</v>
      </c>
      <c r="D316" s="181" t="s">
        <v>254</v>
      </c>
      <c r="E316" s="182" t="s">
        <v>510</v>
      </c>
      <c r="F316" s="183" t="s">
        <v>511</v>
      </c>
      <c r="G316" s="184" t="s">
        <v>333</v>
      </c>
      <c r="H316" s="185">
        <v>1.0149999999999999</v>
      </c>
      <c r="I316" s="186"/>
      <c r="J316" s="185">
        <f>ROUND(I316*H316,3)</f>
        <v>0</v>
      </c>
      <c r="K316" s="187"/>
      <c r="L316" s="188"/>
      <c r="M316" s="189" t="s">
        <v>1</v>
      </c>
      <c r="N316" s="190" t="s">
        <v>40</v>
      </c>
      <c r="P316" s="148">
        <f>O316*H316</f>
        <v>0</v>
      </c>
      <c r="Q316" s="148">
        <v>5.1999999999999995E-4</v>
      </c>
      <c r="R316" s="148">
        <f>Q316*H316</f>
        <v>5.2779999999999993E-4</v>
      </c>
      <c r="S316" s="148">
        <v>0</v>
      </c>
      <c r="T316" s="149">
        <f>S316*H316</f>
        <v>0</v>
      </c>
      <c r="AR316" s="150" t="s">
        <v>328</v>
      </c>
      <c r="AT316" s="150" t="s">
        <v>254</v>
      </c>
      <c r="AU316" s="150" t="s">
        <v>130</v>
      </c>
      <c r="AY316" s="17" t="s">
        <v>123</v>
      </c>
      <c r="BE316" s="151">
        <f>IF(N316="základná",J316,0)</f>
        <v>0</v>
      </c>
      <c r="BF316" s="151">
        <f>IF(N316="znížená",J316,0)</f>
        <v>0</v>
      </c>
      <c r="BG316" s="151">
        <f>IF(N316="zákl. prenesená",J316,0)</f>
        <v>0</v>
      </c>
      <c r="BH316" s="151">
        <f>IF(N316="zníž. prenesená",J316,0)</f>
        <v>0</v>
      </c>
      <c r="BI316" s="151">
        <f>IF(N316="nulová",J316,0)</f>
        <v>0</v>
      </c>
      <c r="BJ316" s="17" t="s">
        <v>130</v>
      </c>
      <c r="BK316" s="152">
        <f>ROUND(I316*H316,3)</f>
        <v>0</v>
      </c>
      <c r="BL316" s="17" t="s">
        <v>322</v>
      </c>
      <c r="BM316" s="150" t="s">
        <v>512</v>
      </c>
    </row>
    <row r="317" spans="2:65" s="12" customFormat="1" ht="11.25">
      <c r="B317" s="153"/>
      <c r="D317" s="154" t="s">
        <v>132</v>
      </c>
      <c r="F317" s="156" t="s">
        <v>513</v>
      </c>
      <c r="H317" s="157">
        <v>1.0149999999999999</v>
      </c>
      <c r="I317" s="158"/>
      <c r="L317" s="153"/>
      <c r="M317" s="159"/>
      <c r="T317" s="160"/>
      <c r="AT317" s="155" t="s">
        <v>132</v>
      </c>
      <c r="AU317" s="155" t="s">
        <v>130</v>
      </c>
      <c r="AV317" s="12" t="s">
        <v>130</v>
      </c>
      <c r="AW317" s="12" t="s">
        <v>4</v>
      </c>
      <c r="AX317" s="12" t="s">
        <v>82</v>
      </c>
      <c r="AY317" s="155" t="s">
        <v>123</v>
      </c>
    </row>
    <row r="318" spans="2:65" s="1" customFormat="1" ht="21.75" customHeight="1">
      <c r="B318" s="32"/>
      <c r="C318" s="181" t="s">
        <v>514</v>
      </c>
      <c r="D318" s="181" t="s">
        <v>254</v>
      </c>
      <c r="E318" s="182" t="s">
        <v>515</v>
      </c>
      <c r="F318" s="183" t="s">
        <v>516</v>
      </c>
      <c r="G318" s="184" t="s">
        <v>333</v>
      </c>
      <c r="H318" s="185">
        <v>89.32</v>
      </c>
      <c r="I318" s="186"/>
      <c r="J318" s="185">
        <f>ROUND(I318*H318,3)</f>
        <v>0</v>
      </c>
      <c r="K318" s="187"/>
      <c r="L318" s="188"/>
      <c r="M318" s="189" t="s">
        <v>1</v>
      </c>
      <c r="N318" s="190" t="s">
        <v>40</v>
      </c>
      <c r="P318" s="148">
        <f>O318*H318</f>
        <v>0</v>
      </c>
      <c r="Q318" s="148">
        <v>2.2000000000000001E-4</v>
      </c>
      <c r="R318" s="148">
        <f>Q318*H318</f>
        <v>1.9650399999999998E-2</v>
      </c>
      <c r="S318" s="148">
        <v>0</v>
      </c>
      <c r="T318" s="149">
        <f>S318*H318</f>
        <v>0</v>
      </c>
      <c r="AR318" s="150" t="s">
        <v>328</v>
      </c>
      <c r="AT318" s="150" t="s">
        <v>254</v>
      </c>
      <c r="AU318" s="150" t="s">
        <v>130</v>
      </c>
      <c r="AY318" s="17" t="s">
        <v>123</v>
      </c>
      <c r="BE318" s="151">
        <f>IF(N318="základná",J318,0)</f>
        <v>0</v>
      </c>
      <c r="BF318" s="151">
        <f>IF(N318="znížená",J318,0)</f>
        <v>0</v>
      </c>
      <c r="BG318" s="151">
        <f>IF(N318="zákl. prenesená",J318,0)</f>
        <v>0</v>
      </c>
      <c r="BH318" s="151">
        <f>IF(N318="zníž. prenesená",J318,0)</f>
        <v>0</v>
      </c>
      <c r="BI318" s="151">
        <f>IF(N318="nulová",J318,0)</f>
        <v>0</v>
      </c>
      <c r="BJ318" s="17" t="s">
        <v>130</v>
      </c>
      <c r="BK318" s="152">
        <f>ROUND(I318*H318,3)</f>
        <v>0</v>
      </c>
      <c r="BL318" s="17" t="s">
        <v>322</v>
      </c>
      <c r="BM318" s="150" t="s">
        <v>517</v>
      </c>
    </row>
    <row r="319" spans="2:65" s="12" customFormat="1" ht="11.25">
      <c r="B319" s="153"/>
      <c r="D319" s="154" t="s">
        <v>132</v>
      </c>
      <c r="E319" s="155" t="s">
        <v>1</v>
      </c>
      <c r="F319" s="156" t="s">
        <v>518</v>
      </c>
      <c r="H319" s="157">
        <v>88</v>
      </c>
      <c r="I319" s="158"/>
      <c r="L319" s="153"/>
      <c r="M319" s="159"/>
      <c r="T319" s="160"/>
      <c r="AT319" s="155" t="s">
        <v>132</v>
      </c>
      <c r="AU319" s="155" t="s">
        <v>130</v>
      </c>
      <c r="AV319" s="12" t="s">
        <v>130</v>
      </c>
      <c r="AW319" s="12" t="s">
        <v>30</v>
      </c>
      <c r="AX319" s="12" t="s">
        <v>82</v>
      </c>
      <c r="AY319" s="155" t="s">
        <v>123</v>
      </c>
    </row>
    <row r="320" spans="2:65" s="12" customFormat="1" ht="11.25">
      <c r="B320" s="153"/>
      <c r="D320" s="154" t="s">
        <v>132</v>
      </c>
      <c r="F320" s="156" t="s">
        <v>519</v>
      </c>
      <c r="H320" s="157">
        <v>89.32</v>
      </c>
      <c r="I320" s="158"/>
      <c r="L320" s="153"/>
      <c r="M320" s="159"/>
      <c r="T320" s="160"/>
      <c r="AT320" s="155" t="s">
        <v>132</v>
      </c>
      <c r="AU320" s="155" t="s">
        <v>130</v>
      </c>
      <c r="AV320" s="12" t="s">
        <v>130</v>
      </c>
      <c r="AW320" s="12" t="s">
        <v>4</v>
      </c>
      <c r="AX320" s="12" t="s">
        <v>82</v>
      </c>
      <c r="AY320" s="155" t="s">
        <v>123</v>
      </c>
    </row>
    <row r="321" spans="2:65" s="1" customFormat="1" ht="16.5" customHeight="1">
      <c r="B321" s="32"/>
      <c r="C321" s="181" t="s">
        <v>520</v>
      </c>
      <c r="D321" s="181" t="s">
        <v>254</v>
      </c>
      <c r="E321" s="182" t="s">
        <v>521</v>
      </c>
      <c r="F321" s="183" t="s">
        <v>522</v>
      </c>
      <c r="G321" s="184" t="s">
        <v>333</v>
      </c>
      <c r="H321" s="185">
        <v>89.32</v>
      </c>
      <c r="I321" s="186"/>
      <c r="J321" s="185">
        <f>ROUND(I321*H321,3)</f>
        <v>0</v>
      </c>
      <c r="K321" s="187"/>
      <c r="L321" s="188"/>
      <c r="M321" s="189" t="s">
        <v>1</v>
      </c>
      <c r="N321" s="190" t="s">
        <v>40</v>
      </c>
      <c r="P321" s="148">
        <f>O321*H321</f>
        <v>0</v>
      </c>
      <c r="Q321" s="148">
        <v>1.8000000000000001E-4</v>
      </c>
      <c r="R321" s="148">
        <f>Q321*H321</f>
        <v>1.6077600000000001E-2</v>
      </c>
      <c r="S321" s="148">
        <v>0</v>
      </c>
      <c r="T321" s="149">
        <f>S321*H321</f>
        <v>0</v>
      </c>
      <c r="AR321" s="150" t="s">
        <v>328</v>
      </c>
      <c r="AT321" s="150" t="s">
        <v>254</v>
      </c>
      <c r="AU321" s="150" t="s">
        <v>130</v>
      </c>
      <c r="AY321" s="17" t="s">
        <v>123</v>
      </c>
      <c r="BE321" s="151">
        <f>IF(N321="základná",J321,0)</f>
        <v>0</v>
      </c>
      <c r="BF321" s="151">
        <f>IF(N321="znížená",J321,0)</f>
        <v>0</v>
      </c>
      <c r="BG321" s="151">
        <f>IF(N321="zákl. prenesená",J321,0)</f>
        <v>0</v>
      </c>
      <c r="BH321" s="151">
        <f>IF(N321="zníž. prenesená",J321,0)</f>
        <v>0</v>
      </c>
      <c r="BI321" s="151">
        <f>IF(N321="nulová",J321,0)</f>
        <v>0</v>
      </c>
      <c r="BJ321" s="17" t="s">
        <v>130</v>
      </c>
      <c r="BK321" s="152">
        <f>ROUND(I321*H321,3)</f>
        <v>0</v>
      </c>
      <c r="BL321" s="17" t="s">
        <v>322</v>
      </c>
      <c r="BM321" s="150" t="s">
        <v>523</v>
      </c>
    </row>
    <row r="322" spans="2:65" s="12" customFormat="1" ht="11.25">
      <c r="B322" s="153"/>
      <c r="D322" s="154" t="s">
        <v>132</v>
      </c>
      <c r="E322" s="155" t="s">
        <v>1</v>
      </c>
      <c r="F322" s="156" t="s">
        <v>518</v>
      </c>
      <c r="H322" s="157">
        <v>88</v>
      </c>
      <c r="I322" s="158"/>
      <c r="L322" s="153"/>
      <c r="M322" s="159"/>
      <c r="T322" s="160"/>
      <c r="AT322" s="155" t="s">
        <v>132</v>
      </c>
      <c r="AU322" s="155" t="s">
        <v>130</v>
      </c>
      <c r="AV322" s="12" t="s">
        <v>130</v>
      </c>
      <c r="AW322" s="12" t="s">
        <v>30</v>
      </c>
      <c r="AX322" s="12" t="s">
        <v>82</v>
      </c>
      <c r="AY322" s="155" t="s">
        <v>123</v>
      </c>
    </row>
    <row r="323" spans="2:65" s="12" customFormat="1" ht="11.25">
      <c r="B323" s="153"/>
      <c r="D323" s="154" t="s">
        <v>132</v>
      </c>
      <c r="F323" s="156" t="s">
        <v>519</v>
      </c>
      <c r="H323" s="157">
        <v>89.32</v>
      </c>
      <c r="I323" s="158"/>
      <c r="L323" s="153"/>
      <c r="M323" s="159"/>
      <c r="T323" s="160"/>
      <c r="AT323" s="155" t="s">
        <v>132</v>
      </c>
      <c r="AU323" s="155" t="s">
        <v>130</v>
      </c>
      <c r="AV323" s="12" t="s">
        <v>130</v>
      </c>
      <c r="AW323" s="12" t="s">
        <v>4</v>
      </c>
      <c r="AX323" s="12" t="s">
        <v>82</v>
      </c>
      <c r="AY323" s="155" t="s">
        <v>123</v>
      </c>
    </row>
    <row r="324" spans="2:65" s="1" customFormat="1" ht="16.5" customHeight="1">
      <c r="B324" s="32"/>
      <c r="C324" s="181" t="s">
        <v>524</v>
      </c>
      <c r="D324" s="181" t="s">
        <v>254</v>
      </c>
      <c r="E324" s="182" t="s">
        <v>525</v>
      </c>
      <c r="F324" s="183" t="s">
        <v>526</v>
      </c>
      <c r="G324" s="184" t="s">
        <v>333</v>
      </c>
      <c r="H324" s="185">
        <v>178.64</v>
      </c>
      <c r="I324" s="186"/>
      <c r="J324" s="185">
        <f>ROUND(I324*H324,3)</f>
        <v>0</v>
      </c>
      <c r="K324" s="187"/>
      <c r="L324" s="188"/>
      <c r="M324" s="189" t="s">
        <v>1</v>
      </c>
      <c r="N324" s="190" t="s">
        <v>40</v>
      </c>
      <c r="P324" s="148">
        <f>O324*H324</f>
        <v>0</v>
      </c>
      <c r="Q324" s="148">
        <v>1.8000000000000001E-4</v>
      </c>
      <c r="R324" s="148">
        <f>Q324*H324</f>
        <v>3.2155200000000002E-2</v>
      </c>
      <c r="S324" s="148">
        <v>0</v>
      </c>
      <c r="T324" s="149">
        <f>S324*H324</f>
        <v>0</v>
      </c>
      <c r="AR324" s="150" t="s">
        <v>328</v>
      </c>
      <c r="AT324" s="150" t="s">
        <v>254</v>
      </c>
      <c r="AU324" s="150" t="s">
        <v>130</v>
      </c>
      <c r="AY324" s="17" t="s">
        <v>123</v>
      </c>
      <c r="BE324" s="151">
        <f>IF(N324="základná",J324,0)</f>
        <v>0</v>
      </c>
      <c r="BF324" s="151">
        <f>IF(N324="znížená",J324,0)</f>
        <v>0</v>
      </c>
      <c r="BG324" s="151">
        <f>IF(N324="zákl. prenesená",J324,0)</f>
        <v>0</v>
      </c>
      <c r="BH324" s="151">
        <f>IF(N324="zníž. prenesená",J324,0)</f>
        <v>0</v>
      </c>
      <c r="BI324" s="151">
        <f>IF(N324="nulová",J324,0)</f>
        <v>0</v>
      </c>
      <c r="BJ324" s="17" t="s">
        <v>130</v>
      </c>
      <c r="BK324" s="152">
        <f>ROUND(I324*H324,3)</f>
        <v>0</v>
      </c>
      <c r="BL324" s="17" t="s">
        <v>322</v>
      </c>
      <c r="BM324" s="150" t="s">
        <v>527</v>
      </c>
    </row>
    <row r="325" spans="2:65" s="12" customFormat="1" ht="11.25">
      <c r="B325" s="153"/>
      <c r="D325" s="154" t="s">
        <v>132</v>
      </c>
      <c r="E325" s="155" t="s">
        <v>1</v>
      </c>
      <c r="F325" s="156" t="s">
        <v>528</v>
      </c>
      <c r="H325" s="157">
        <v>176</v>
      </c>
      <c r="I325" s="158"/>
      <c r="L325" s="153"/>
      <c r="M325" s="159"/>
      <c r="T325" s="160"/>
      <c r="AT325" s="155" t="s">
        <v>132</v>
      </c>
      <c r="AU325" s="155" t="s">
        <v>130</v>
      </c>
      <c r="AV325" s="12" t="s">
        <v>130</v>
      </c>
      <c r="AW325" s="12" t="s">
        <v>30</v>
      </c>
      <c r="AX325" s="12" t="s">
        <v>74</v>
      </c>
      <c r="AY325" s="155" t="s">
        <v>123</v>
      </c>
    </row>
    <row r="326" spans="2:65" s="13" customFormat="1" ht="11.25">
      <c r="B326" s="161"/>
      <c r="D326" s="154" t="s">
        <v>132</v>
      </c>
      <c r="E326" s="162" t="s">
        <v>1</v>
      </c>
      <c r="F326" s="163" t="s">
        <v>134</v>
      </c>
      <c r="H326" s="164">
        <v>176</v>
      </c>
      <c r="I326" s="165"/>
      <c r="L326" s="161"/>
      <c r="M326" s="166"/>
      <c r="T326" s="167"/>
      <c r="AT326" s="162" t="s">
        <v>132</v>
      </c>
      <c r="AU326" s="162" t="s">
        <v>130</v>
      </c>
      <c r="AV326" s="13" t="s">
        <v>129</v>
      </c>
      <c r="AW326" s="13" t="s">
        <v>30</v>
      </c>
      <c r="AX326" s="13" t="s">
        <v>82</v>
      </c>
      <c r="AY326" s="162" t="s">
        <v>123</v>
      </c>
    </row>
    <row r="327" spans="2:65" s="12" customFormat="1" ht="11.25">
      <c r="B327" s="153"/>
      <c r="D327" s="154" t="s">
        <v>132</v>
      </c>
      <c r="F327" s="156" t="s">
        <v>529</v>
      </c>
      <c r="H327" s="157">
        <v>178.64</v>
      </c>
      <c r="I327" s="158"/>
      <c r="L327" s="153"/>
      <c r="M327" s="159"/>
      <c r="T327" s="160"/>
      <c r="AT327" s="155" t="s">
        <v>132</v>
      </c>
      <c r="AU327" s="155" t="s">
        <v>130</v>
      </c>
      <c r="AV327" s="12" t="s">
        <v>130</v>
      </c>
      <c r="AW327" s="12" t="s">
        <v>4</v>
      </c>
      <c r="AX327" s="12" t="s">
        <v>82</v>
      </c>
      <c r="AY327" s="155" t="s">
        <v>123</v>
      </c>
    </row>
    <row r="328" spans="2:65" s="11" customFormat="1" ht="22.9" customHeight="1">
      <c r="B328" s="127"/>
      <c r="D328" s="128" t="s">
        <v>73</v>
      </c>
      <c r="E328" s="137" t="s">
        <v>167</v>
      </c>
      <c r="F328" s="137" t="s">
        <v>530</v>
      </c>
      <c r="I328" s="130"/>
      <c r="J328" s="138">
        <f>BK328</f>
        <v>0</v>
      </c>
      <c r="L328" s="127"/>
      <c r="M328" s="132"/>
      <c r="P328" s="133">
        <f>SUM(P329:P343)</f>
        <v>0</v>
      </c>
      <c r="R328" s="133">
        <f>SUM(R329:R343)</f>
        <v>3.0794647500000005</v>
      </c>
      <c r="T328" s="134">
        <f>SUM(T329:T343)</f>
        <v>0</v>
      </c>
      <c r="AR328" s="128" t="s">
        <v>82</v>
      </c>
      <c r="AT328" s="135" t="s">
        <v>73</v>
      </c>
      <c r="AU328" s="135" t="s">
        <v>82</v>
      </c>
      <c r="AY328" s="128" t="s">
        <v>123</v>
      </c>
      <c r="BK328" s="136">
        <f>SUM(BK329:BK343)</f>
        <v>0</v>
      </c>
    </row>
    <row r="329" spans="2:65" s="1" customFormat="1" ht="33" customHeight="1">
      <c r="B329" s="32"/>
      <c r="C329" s="139" t="s">
        <v>531</v>
      </c>
      <c r="D329" s="139" t="s">
        <v>125</v>
      </c>
      <c r="E329" s="140" t="s">
        <v>532</v>
      </c>
      <c r="F329" s="141" t="s">
        <v>533</v>
      </c>
      <c r="G329" s="142" t="s">
        <v>244</v>
      </c>
      <c r="H329" s="143">
        <v>2.9750000000000001</v>
      </c>
      <c r="I329" s="144"/>
      <c r="J329" s="143">
        <f>ROUND(I329*H329,3)</f>
        <v>0</v>
      </c>
      <c r="K329" s="145"/>
      <c r="L329" s="32"/>
      <c r="M329" s="146" t="s">
        <v>1</v>
      </c>
      <c r="N329" s="147" t="s">
        <v>40</v>
      </c>
      <c r="P329" s="148">
        <f>O329*H329</f>
        <v>0</v>
      </c>
      <c r="Q329" s="148">
        <v>1.0264500000000001</v>
      </c>
      <c r="R329" s="148">
        <f>Q329*H329</f>
        <v>3.0536887500000005</v>
      </c>
      <c r="S329" s="148">
        <v>0</v>
      </c>
      <c r="T329" s="149">
        <f>S329*H329</f>
        <v>0</v>
      </c>
      <c r="AR329" s="150" t="s">
        <v>129</v>
      </c>
      <c r="AT329" s="150" t="s">
        <v>125</v>
      </c>
      <c r="AU329" s="150" t="s">
        <v>130</v>
      </c>
      <c r="AY329" s="17" t="s">
        <v>123</v>
      </c>
      <c r="BE329" s="151">
        <f>IF(N329="základná",J329,0)</f>
        <v>0</v>
      </c>
      <c r="BF329" s="151">
        <f>IF(N329="znížená",J329,0)</f>
        <v>0</v>
      </c>
      <c r="BG329" s="151">
        <f>IF(N329="zákl. prenesená",J329,0)</f>
        <v>0</v>
      </c>
      <c r="BH329" s="151">
        <f>IF(N329="zníž. prenesená",J329,0)</f>
        <v>0</v>
      </c>
      <c r="BI329" s="151">
        <f>IF(N329="nulová",J329,0)</f>
        <v>0</v>
      </c>
      <c r="BJ329" s="17" t="s">
        <v>130</v>
      </c>
      <c r="BK329" s="152">
        <f>ROUND(I329*H329,3)</f>
        <v>0</v>
      </c>
      <c r="BL329" s="17" t="s">
        <v>129</v>
      </c>
      <c r="BM329" s="150" t="s">
        <v>534</v>
      </c>
    </row>
    <row r="330" spans="2:65" s="14" customFormat="1" ht="11.25">
      <c r="B330" s="168"/>
      <c r="D330" s="154" t="s">
        <v>132</v>
      </c>
      <c r="E330" s="169" t="s">
        <v>1</v>
      </c>
      <c r="F330" s="170" t="s">
        <v>535</v>
      </c>
      <c r="H330" s="169" t="s">
        <v>1</v>
      </c>
      <c r="I330" s="171"/>
      <c r="L330" s="168"/>
      <c r="M330" s="172"/>
      <c r="T330" s="173"/>
      <c r="AT330" s="169" t="s">
        <v>132</v>
      </c>
      <c r="AU330" s="169" t="s">
        <v>130</v>
      </c>
      <c r="AV330" s="14" t="s">
        <v>82</v>
      </c>
      <c r="AW330" s="14" t="s">
        <v>30</v>
      </c>
      <c r="AX330" s="14" t="s">
        <v>74</v>
      </c>
      <c r="AY330" s="169" t="s">
        <v>123</v>
      </c>
    </row>
    <row r="331" spans="2:65" s="12" customFormat="1" ht="11.25">
      <c r="B331" s="153"/>
      <c r="D331" s="154" t="s">
        <v>132</v>
      </c>
      <c r="E331" s="155" t="s">
        <v>1</v>
      </c>
      <c r="F331" s="156" t="s">
        <v>536</v>
      </c>
      <c r="H331" s="157">
        <v>2.9750000000000001</v>
      </c>
      <c r="I331" s="158"/>
      <c r="L331" s="153"/>
      <c r="M331" s="159"/>
      <c r="T331" s="160"/>
      <c r="AT331" s="155" t="s">
        <v>132</v>
      </c>
      <c r="AU331" s="155" t="s">
        <v>130</v>
      </c>
      <c r="AV331" s="12" t="s">
        <v>130</v>
      </c>
      <c r="AW331" s="12" t="s">
        <v>30</v>
      </c>
      <c r="AX331" s="12" t="s">
        <v>74</v>
      </c>
      <c r="AY331" s="155" t="s">
        <v>123</v>
      </c>
    </row>
    <row r="332" spans="2:65" s="13" customFormat="1" ht="11.25">
      <c r="B332" s="161"/>
      <c r="D332" s="154" t="s">
        <v>132</v>
      </c>
      <c r="E332" s="162" t="s">
        <v>1</v>
      </c>
      <c r="F332" s="163" t="s">
        <v>134</v>
      </c>
      <c r="H332" s="164">
        <v>2.9750000000000001</v>
      </c>
      <c r="I332" s="165"/>
      <c r="L332" s="161"/>
      <c r="M332" s="166"/>
      <c r="T332" s="167"/>
      <c r="AT332" s="162" t="s">
        <v>132</v>
      </c>
      <c r="AU332" s="162" t="s">
        <v>130</v>
      </c>
      <c r="AV332" s="13" t="s">
        <v>129</v>
      </c>
      <c r="AW332" s="13" t="s">
        <v>30</v>
      </c>
      <c r="AX332" s="13" t="s">
        <v>82</v>
      </c>
      <c r="AY332" s="162" t="s">
        <v>123</v>
      </c>
    </row>
    <row r="333" spans="2:65" s="1" customFormat="1" ht="24.2" customHeight="1">
      <c r="B333" s="32"/>
      <c r="C333" s="139" t="s">
        <v>537</v>
      </c>
      <c r="D333" s="139" t="s">
        <v>125</v>
      </c>
      <c r="E333" s="140" t="s">
        <v>538</v>
      </c>
      <c r="F333" s="141" t="s">
        <v>539</v>
      </c>
      <c r="G333" s="142" t="s">
        <v>147</v>
      </c>
      <c r="H333" s="143">
        <v>859.2</v>
      </c>
      <c r="I333" s="144"/>
      <c r="J333" s="143">
        <f>ROUND(I333*H333,3)</f>
        <v>0</v>
      </c>
      <c r="K333" s="145"/>
      <c r="L333" s="32"/>
      <c r="M333" s="146" t="s">
        <v>1</v>
      </c>
      <c r="N333" s="147" t="s">
        <v>40</v>
      </c>
      <c r="P333" s="148">
        <f>O333*H333</f>
        <v>0</v>
      </c>
      <c r="Q333" s="148">
        <v>3.0000000000000001E-5</v>
      </c>
      <c r="R333" s="148">
        <f>Q333*H333</f>
        <v>2.5776E-2</v>
      </c>
      <c r="S333" s="148">
        <v>0</v>
      </c>
      <c r="T333" s="149">
        <f>S333*H333</f>
        <v>0</v>
      </c>
      <c r="AR333" s="150" t="s">
        <v>129</v>
      </c>
      <c r="AT333" s="150" t="s">
        <v>125</v>
      </c>
      <c r="AU333" s="150" t="s">
        <v>130</v>
      </c>
      <c r="AY333" s="17" t="s">
        <v>123</v>
      </c>
      <c r="BE333" s="151">
        <f>IF(N333="základná",J333,0)</f>
        <v>0</v>
      </c>
      <c r="BF333" s="151">
        <f>IF(N333="znížená",J333,0)</f>
        <v>0</v>
      </c>
      <c r="BG333" s="151">
        <f>IF(N333="zákl. prenesená",J333,0)</f>
        <v>0</v>
      </c>
      <c r="BH333" s="151">
        <f>IF(N333="zníž. prenesená",J333,0)</f>
        <v>0</v>
      </c>
      <c r="BI333" s="151">
        <f>IF(N333="nulová",J333,0)</f>
        <v>0</v>
      </c>
      <c r="BJ333" s="17" t="s">
        <v>130</v>
      </c>
      <c r="BK333" s="152">
        <f>ROUND(I333*H333,3)</f>
        <v>0</v>
      </c>
      <c r="BL333" s="17" t="s">
        <v>129</v>
      </c>
      <c r="BM333" s="150" t="s">
        <v>540</v>
      </c>
    </row>
    <row r="334" spans="2:65" s="14" customFormat="1" ht="11.25">
      <c r="B334" s="168"/>
      <c r="D334" s="154" t="s">
        <v>132</v>
      </c>
      <c r="E334" s="169" t="s">
        <v>1</v>
      </c>
      <c r="F334" s="170" t="s">
        <v>139</v>
      </c>
      <c r="H334" s="169" t="s">
        <v>1</v>
      </c>
      <c r="I334" s="171"/>
      <c r="L334" s="168"/>
      <c r="M334" s="172"/>
      <c r="T334" s="173"/>
      <c r="AT334" s="169" t="s">
        <v>132</v>
      </c>
      <c r="AU334" s="169" t="s">
        <v>130</v>
      </c>
      <c r="AV334" s="14" t="s">
        <v>82</v>
      </c>
      <c r="AW334" s="14" t="s">
        <v>30</v>
      </c>
      <c r="AX334" s="14" t="s">
        <v>74</v>
      </c>
      <c r="AY334" s="169" t="s">
        <v>123</v>
      </c>
    </row>
    <row r="335" spans="2:65" s="12" customFormat="1" ht="11.25">
      <c r="B335" s="153"/>
      <c r="D335" s="154" t="s">
        <v>132</v>
      </c>
      <c r="E335" s="155" t="s">
        <v>1</v>
      </c>
      <c r="F335" s="156" t="s">
        <v>541</v>
      </c>
      <c r="H335" s="157">
        <v>859.2</v>
      </c>
      <c r="I335" s="158"/>
      <c r="L335" s="153"/>
      <c r="M335" s="159"/>
      <c r="T335" s="160"/>
      <c r="AT335" s="155" t="s">
        <v>132</v>
      </c>
      <c r="AU335" s="155" t="s">
        <v>130</v>
      </c>
      <c r="AV335" s="12" t="s">
        <v>130</v>
      </c>
      <c r="AW335" s="12" t="s">
        <v>30</v>
      </c>
      <c r="AX335" s="12" t="s">
        <v>74</v>
      </c>
      <c r="AY335" s="155" t="s">
        <v>123</v>
      </c>
    </row>
    <row r="336" spans="2:65" s="13" customFormat="1" ht="11.25">
      <c r="B336" s="161"/>
      <c r="D336" s="154" t="s">
        <v>132</v>
      </c>
      <c r="E336" s="162" t="s">
        <v>1</v>
      </c>
      <c r="F336" s="163" t="s">
        <v>134</v>
      </c>
      <c r="H336" s="164">
        <v>859.2</v>
      </c>
      <c r="I336" s="165"/>
      <c r="L336" s="161"/>
      <c r="M336" s="166"/>
      <c r="T336" s="167"/>
      <c r="AT336" s="162" t="s">
        <v>132</v>
      </c>
      <c r="AU336" s="162" t="s">
        <v>130</v>
      </c>
      <c r="AV336" s="13" t="s">
        <v>129</v>
      </c>
      <c r="AW336" s="13" t="s">
        <v>30</v>
      </c>
      <c r="AX336" s="13" t="s">
        <v>82</v>
      </c>
      <c r="AY336" s="162" t="s">
        <v>123</v>
      </c>
    </row>
    <row r="337" spans="2:65" s="1" customFormat="1" ht="24.2" customHeight="1">
      <c r="B337" s="32"/>
      <c r="C337" s="139" t="s">
        <v>542</v>
      </c>
      <c r="D337" s="139" t="s">
        <v>125</v>
      </c>
      <c r="E337" s="140" t="s">
        <v>543</v>
      </c>
      <c r="F337" s="141" t="s">
        <v>544</v>
      </c>
      <c r="G337" s="142" t="s">
        <v>244</v>
      </c>
      <c r="H337" s="143">
        <v>292.75400000000002</v>
      </c>
      <c r="I337" s="144"/>
      <c r="J337" s="143">
        <f>ROUND(I337*H337,3)</f>
        <v>0</v>
      </c>
      <c r="K337" s="145"/>
      <c r="L337" s="32"/>
      <c r="M337" s="146" t="s">
        <v>1</v>
      </c>
      <c r="N337" s="147" t="s">
        <v>40</v>
      </c>
      <c r="P337" s="148">
        <f>O337*H337</f>
        <v>0</v>
      </c>
      <c r="Q337" s="148">
        <v>0</v>
      </c>
      <c r="R337" s="148">
        <f>Q337*H337</f>
        <v>0</v>
      </c>
      <c r="S337" s="148">
        <v>0</v>
      </c>
      <c r="T337" s="149">
        <f>S337*H337</f>
        <v>0</v>
      </c>
      <c r="AR337" s="150" t="s">
        <v>129</v>
      </c>
      <c r="AT337" s="150" t="s">
        <v>125</v>
      </c>
      <c r="AU337" s="150" t="s">
        <v>130</v>
      </c>
      <c r="AY337" s="17" t="s">
        <v>123</v>
      </c>
      <c r="BE337" s="151">
        <f>IF(N337="základná",J337,0)</f>
        <v>0</v>
      </c>
      <c r="BF337" s="151">
        <f>IF(N337="znížená",J337,0)</f>
        <v>0</v>
      </c>
      <c r="BG337" s="151">
        <f>IF(N337="zákl. prenesená",J337,0)</f>
        <v>0</v>
      </c>
      <c r="BH337" s="151">
        <f>IF(N337="zníž. prenesená",J337,0)</f>
        <v>0</v>
      </c>
      <c r="BI337" s="151">
        <f>IF(N337="nulová",J337,0)</f>
        <v>0</v>
      </c>
      <c r="BJ337" s="17" t="s">
        <v>130</v>
      </c>
      <c r="BK337" s="152">
        <f>ROUND(I337*H337,3)</f>
        <v>0</v>
      </c>
      <c r="BL337" s="17" t="s">
        <v>129</v>
      </c>
      <c r="BM337" s="150" t="s">
        <v>545</v>
      </c>
    </row>
    <row r="338" spans="2:65" s="12" customFormat="1" ht="11.25">
      <c r="B338" s="153"/>
      <c r="D338" s="154" t="s">
        <v>132</v>
      </c>
      <c r="E338" s="155" t="s">
        <v>1</v>
      </c>
      <c r="F338" s="156" t="s">
        <v>546</v>
      </c>
      <c r="H338" s="157">
        <v>292.75400000000002</v>
      </c>
      <c r="I338" s="158"/>
      <c r="L338" s="153"/>
      <c r="M338" s="159"/>
      <c r="T338" s="160"/>
      <c r="AT338" s="155" t="s">
        <v>132</v>
      </c>
      <c r="AU338" s="155" t="s">
        <v>130</v>
      </c>
      <c r="AV338" s="12" t="s">
        <v>130</v>
      </c>
      <c r="AW338" s="12" t="s">
        <v>30</v>
      </c>
      <c r="AX338" s="12" t="s">
        <v>74</v>
      </c>
      <c r="AY338" s="155" t="s">
        <v>123</v>
      </c>
    </row>
    <row r="339" spans="2:65" s="13" customFormat="1" ht="11.25">
      <c r="B339" s="161"/>
      <c r="D339" s="154" t="s">
        <v>132</v>
      </c>
      <c r="E339" s="162" t="s">
        <v>1</v>
      </c>
      <c r="F339" s="163" t="s">
        <v>134</v>
      </c>
      <c r="H339" s="164">
        <v>292.75400000000002</v>
      </c>
      <c r="I339" s="165"/>
      <c r="L339" s="161"/>
      <c r="M339" s="166"/>
      <c r="T339" s="167"/>
      <c r="AT339" s="162" t="s">
        <v>132</v>
      </c>
      <c r="AU339" s="162" t="s">
        <v>130</v>
      </c>
      <c r="AV339" s="13" t="s">
        <v>129</v>
      </c>
      <c r="AW339" s="13" t="s">
        <v>30</v>
      </c>
      <c r="AX339" s="13" t="s">
        <v>82</v>
      </c>
      <c r="AY339" s="162" t="s">
        <v>123</v>
      </c>
    </row>
    <row r="340" spans="2:65" s="1" customFormat="1" ht="21.75" customHeight="1">
      <c r="B340" s="32"/>
      <c r="C340" s="139" t="s">
        <v>547</v>
      </c>
      <c r="D340" s="139" t="s">
        <v>125</v>
      </c>
      <c r="E340" s="140" t="s">
        <v>548</v>
      </c>
      <c r="F340" s="141" t="s">
        <v>549</v>
      </c>
      <c r="G340" s="142" t="s">
        <v>244</v>
      </c>
      <c r="H340" s="143">
        <v>2634.7860000000001</v>
      </c>
      <c r="I340" s="144"/>
      <c r="J340" s="143">
        <f>ROUND(I340*H340,3)</f>
        <v>0</v>
      </c>
      <c r="K340" s="145"/>
      <c r="L340" s="32"/>
      <c r="M340" s="146" t="s">
        <v>1</v>
      </c>
      <c r="N340" s="147" t="s">
        <v>40</v>
      </c>
      <c r="P340" s="148">
        <f>O340*H340</f>
        <v>0</v>
      </c>
      <c r="Q340" s="148">
        <v>0</v>
      </c>
      <c r="R340" s="148">
        <f>Q340*H340</f>
        <v>0</v>
      </c>
      <c r="S340" s="148">
        <v>0</v>
      </c>
      <c r="T340" s="149">
        <f>S340*H340</f>
        <v>0</v>
      </c>
      <c r="AR340" s="150" t="s">
        <v>129</v>
      </c>
      <c r="AT340" s="150" t="s">
        <v>125</v>
      </c>
      <c r="AU340" s="150" t="s">
        <v>130</v>
      </c>
      <c r="AY340" s="17" t="s">
        <v>123</v>
      </c>
      <c r="BE340" s="151">
        <f>IF(N340="základná",J340,0)</f>
        <v>0</v>
      </c>
      <c r="BF340" s="151">
        <f>IF(N340="znížená",J340,0)</f>
        <v>0</v>
      </c>
      <c r="BG340" s="151">
        <f>IF(N340="zákl. prenesená",J340,0)</f>
        <v>0</v>
      </c>
      <c r="BH340" s="151">
        <f>IF(N340="zníž. prenesená",J340,0)</f>
        <v>0</v>
      </c>
      <c r="BI340" s="151">
        <f>IF(N340="nulová",J340,0)</f>
        <v>0</v>
      </c>
      <c r="BJ340" s="17" t="s">
        <v>130</v>
      </c>
      <c r="BK340" s="152">
        <f>ROUND(I340*H340,3)</f>
        <v>0</v>
      </c>
      <c r="BL340" s="17" t="s">
        <v>129</v>
      </c>
      <c r="BM340" s="150" t="s">
        <v>550</v>
      </c>
    </row>
    <row r="341" spans="2:65" s="12" customFormat="1" ht="11.25">
      <c r="B341" s="153"/>
      <c r="D341" s="154" t="s">
        <v>132</v>
      </c>
      <c r="F341" s="156" t="s">
        <v>551</v>
      </c>
      <c r="H341" s="157">
        <v>2634.7860000000001</v>
      </c>
      <c r="I341" s="158"/>
      <c r="L341" s="153"/>
      <c r="M341" s="159"/>
      <c r="T341" s="160"/>
      <c r="AT341" s="155" t="s">
        <v>132</v>
      </c>
      <c r="AU341" s="155" t="s">
        <v>130</v>
      </c>
      <c r="AV341" s="12" t="s">
        <v>130</v>
      </c>
      <c r="AW341" s="12" t="s">
        <v>4</v>
      </c>
      <c r="AX341" s="12" t="s">
        <v>82</v>
      </c>
      <c r="AY341" s="155" t="s">
        <v>123</v>
      </c>
    </row>
    <row r="342" spans="2:65" s="1" customFormat="1" ht="24.2" customHeight="1">
      <c r="B342" s="32"/>
      <c r="C342" s="139" t="s">
        <v>518</v>
      </c>
      <c r="D342" s="139" t="s">
        <v>125</v>
      </c>
      <c r="E342" s="140" t="s">
        <v>552</v>
      </c>
      <c r="F342" s="141" t="s">
        <v>553</v>
      </c>
      <c r="G342" s="142" t="s">
        <v>244</v>
      </c>
      <c r="H342" s="143">
        <v>292.75400000000002</v>
      </c>
      <c r="I342" s="144"/>
      <c r="J342" s="143">
        <f>ROUND(I342*H342,3)</f>
        <v>0</v>
      </c>
      <c r="K342" s="145"/>
      <c r="L342" s="32"/>
      <c r="M342" s="146" t="s">
        <v>1</v>
      </c>
      <c r="N342" s="147" t="s">
        <v>40</v>
      </c>
      <c r="P342" s="148">
        <f>O342*H342</f>
        <v>0</v>
      </c>
      <c r="Q342" s="148">
        <v>0</v>
      </c>
      <c r="R342" s="148">
        <f>Q342*H342</f>
        <v>0</v>
      </c>
      <c r="S342" s="148">
        <v>0</v>
      </c>
      <c r="T342" s="149">
        <f>S342*H342</f>
        <v>0</v>
      </c>
      <c r="AR342" s="150" t="s">
        <v>129</v>
      </c>
      <c r="AT342" s="150" t="s">
        <v>125</v>
      </c>
      <c r="AU342" s="150" t="s">
        <v>130</v>
      </c>
      <c r="AY342" s="17" t="s">
        <v>123</v>
      </c>
      <c r="BE342" s="151">
        <f>IF(N342="základná",J342,0)</f>
        <v>0</v>
      </c>
      <c r="BF342" s="151">
        <f>IF(N342="znížená",J342,0)</f>
        <v>0</v>
      </c>
      <c r="BG342" s="151">
        <f>IF(N342="zákl. prenesená",J342,0)</f>
        <v>0</v>
      </c>
      <c r="BH342" s="151">
        <f>IF(N342="zníž. prenesená",J342,0)</f>
        <v>0</v>
      </c>
      <c r="BI342" s="151">
        <f>IF(N342="nulová",J342,0)</f>
        <v>0</v>
      </c>
      <c r="BJ342" s="17" t="s">
        <v>130</v>
      </c>
      <c r="BK342" s="152">
        <f>ROUND(I342*H342,3)</f>
        <v>0</v>
      </c>
      <c r="BL342" s="17" t="s">
        <v>129</v>
      </c>
      <c r="BM342" s="150" t="s">
        <v>554</v>
      </c>
    </row>
    <row r="343" spans="2:65" s="1" customFormat="1" ht="16.5" customHeight="1">
      <c r="B343" s="32"/>
      <c r="C343" s="139" t="s">
        <v>555</v>
      </c>
      <c r="D343" s="139" t="s">
        <v>125</v>
      </c>
      <c r="E343" s="140" t="s">
        <v>556</v>
      </c>
      <c r="F343" s="141" t="s">
        <v>557</v>
      </c>
      <c r="G343" s="142" t="s">
        <v>244</v>
      </c>
      <c r="H343" s="143">
        <v>292.75400000000002</v>
      </c>
      <c r="I343" s="144"/>
      <c r="J343" s="143">
        <f>ROUND(I343*H343,3)</f>
        <v>0</v>
      </c>
      <c r="K343" s="145"/>
      <c r="L343" s="32"/>
      <c r="M343" s="146" t="s">
        <v>1</v>
      </c>
      <c r="N343" s="147" t="s">
        <v>40</v>
      </c>
      <c r="P343" s="148">
        <f>O343*H343</f>
        <v>0</v>
      </c>
      <c r="Q343" s="148">
        <v>0</v>
      </c>
      <c r="R343" s="148">
        <f>Q343*H343</f>
        <v>0</v>
      </c>
      <c r="S343" s="148">
        <v>0</v>
      </c>
      <c r="T343" s="149">
        <f>S343*H343</f>
        <v>0</v>
      </c>
      <c r="AR343" s="150" t="s">
        <v>129</v>
      </c>
      <c r="AT343" s="150" t="s">
        <v>125</v>
      </c>
      <c r="AU343" s="150" t="s">
        <v>130</v>
      </c>
      <c r="AY343" s="17" t="s">
        <v>123</v>
      </c>
      <c r="BE343" s="151">
        <f>IF(N343="základná",J343,0)</f>
        <v>0</v>
      </c>
      <c r="BF343" s="151">
        <f>IF(N343="znížená",J343,0)</f>
        <v>0</v>
      </c>
      <c r="BG343" s="151">
        <f>IF(N343="zákl. prenesená",J343,0)</f>
        <v>0</v>
      </c>
      <c r="BH343" s="151">
        <f>IF(N343="zníž. prenesená",J343,0)</f>
        <v>0</v>
      </c>
      <c r="BI343" s="151">
        <f>IF(N343="nulová",J343,0)</f>
        <v>0</v>
      </c>
      <c r="BJ343" s="17" t="s">
        <v>130</v>
      </c>
      <c r="BK343" s="152">
        <f>ROUND(I343*H343,3)</f>
        <v>0</v>
      </c>
      <c r="BL343" s="17" t="s">
        <v>129</v>
      </c>
      <c r="BM343" s="150" t="s">
        <v>558</v>
      </c>
    </row>
    <row r="344" spans="2:65" s="11" customFormat="1" ht="22.9" customHeight="1">
      <c r="B344" s="127"/>
      <c r="D344" s="128" t="s">
        <v>73</v>
      </c>
      <c r="E344" s="137" t="s">
        <v>559</v>
      </c>
      <c r="F344" s="137" t="s">
        <v>560</v>
      </c>
      <c r="I344" s="130"/>
      <c r="J344" s="138">
        <f>BK344</f>
        <v>0</v>
      </c>
      <c r="L344" s="127"/>
      <c r="M344" s="132"/>
      <c r="P344" s="133">
        <f>SUM(P345:P349)</f>
        <v>0</v>
      </c>
      <c r="R344" s="133">
        <f>SUM(R345:R349)</f>
        <v>0</v>
      </c>
      <c r="T344" s="134">
        <f>SUM(T345:T349)</f>
        <v>0</v>
      </c>
      <c r="AR344" s="128" t="s">
        <v>82</v>
      </c>
      <c r="AT344" s="135" t="s">
        <v>73</v>
      </c>
      <c r="AU344" s="135" t="s">
        <v>82</v>
      </c>
      <c r="AY344" s="128" t="s">
        <v>123</v>
      </c>
      <c r="BK344" s="136">
        <f>SUM(BK345:BK349)</f>
        <v>0</v>
      </c>
    </row>
    <row r="345" spans="2:65" s="1" customFormat="1" ht="33" customHeight="1">
      <c r="B345" s="32"/>
      <c r="C345" s="139" t="s">
        <v>561</v>
      </c>
      <c r="D345" s="139" t="s">
        <v>125</v>
      </c>
      <c r="E345" s="140" t="s">
        <v>562</v>
      </c>
      <c r="F345" s="141" t="s">
        <v>563</v>
      </c>
      <c r="G345" s="142" t="s">
        <v>244</v>
      </c>
      <c r="H345" s="143">
        <v>932.87300000000005</v>
      </c>
      <c r="I345" s="144"/>
      <c r="J345" s="143">
        <f>ROUND(I345*H345,3)</f>
        <v>0</v>
      </c>
      <c r="K345" s="145"/>
      <c r="L345" s="32"/>
      <c r="M345" s="146" t="s">
        <v>1</v>
      </c>
      <c r="N345" s="147" t="s">
        <v>40</v>
      </c>
      <c r="P345" s="148">
        <f>O345*H345</f>
        <v>0</v>
      </c>
      <c r="Q345" s="148">
        <v>0</v>
      </c>
      <c r="R345" s="148">
        <f>Q345*H345</f>
        <v>0</v>
      </c>
      <c r="S345" s="148">
        <v>0</v>
      </c>
      <c r="T345" s="149">
        <f>S345*H345</f>
        <v>0</v>
      </c>
      <c r="AR345" s="150" t="s">
        <v>129</v>
      </c>
      <c r="AT345" s="150" t="s">
        <v>125</v>
      </c>
      <c r="AU345" s="150" t="s">
        <v>130</v>
      </c>
      <c r="AY345" s="17" t="s">
        <v>123</v>
      </c>
      <c r="BE345" s="151">
        <f>IF(N345="základná",J345,0)</f>
        <v>0</v>
      </c>
      <c r="BF345" s="151">
        <f>IF(N345="znížená",J345,0)</f>
        <v>0</v>
      </c>
      <c r="BG345" s="151">
        <f>IF(N345="zákl. prenesená",J345,0)</f>
        <v>0</v>
      </c>
      <c r="BH345" s="151">
        <f>IF(N345="zníž. prenesená",J345,0)</f>
        <v>0</v>
      </c>
      <c r="BI345" s="151">
        <f>IF(N345="nulová",J345,0)</f>
        <v>0</v>
      </c>
      <c r="BJ345" s="17" t="s">
        <v>130</v>
      </c>
      <c r="BK345" s="152">
        <f>ROUND(I345*H345,3)</f>
        <v>0</v>
      </c>
      <c r="BL345" s="17" t="s">
        <v>129</v>
      </c>
      <c r="BM345" s="150" t="s">
        <v>564</v>
      </c>
    </row>
    <row r="346" spans="2:65" s="12" customFormat="1" ht="11.25">
      <c r="B346" s="153"/>
      <c r="D346" s="154" t="s">
        <v>132</v>
      </c>
      <c r="E346" s="155" t="s">
        <v>1</v>
      </c>
      <c r="F346" s="156" t="s">
        <v>565</v>
      </c>
      <c r="H346" s="157">
        <v>932.87300000000005</v>
      </c>
      <c r="I346" s="158"/>
      <c r="L346" s="153"/>
      <c r="M346" s="159"/>
      <c r="T346" s="160"/>
      <c r="AT346" s="155" t="s">
        <v>132</v>
      </c>
      <c r="AU346" s="155" t="s">
        <v>130</v>
      </c>
      <c r="AV346" s="12" t="s">
        <v>130</v>
      </c>
      <c r="AW346" s="12" t="s">
        <v>30</v>
      </c>
      <c r="AX346" s="12" t="s">
        <v>74</v>
      </c>
      <c r="AY346" s="155" t="s">
        <v>123</v>
      </c>
    </row>
    <row r="347" spans="2:65" s="13" customFormat="1" ht="11.25">
      <c r="B347" s="161"/>
      <c r="D347" s="154" t="s">
        <v>132</v>
      </c>
      <c r="E347" s="162" t="s">
        <v>1</v>
      </c>
      <c r="F347" s="163" t="s">
        <v>134</v>
      </c>
      <c r="H347" s="164">
        <v>932.87300000000005</v>
      </c>
      <c r="I347" s="165"/>
      <c r="L347" s="161"/>
      <c r="M347" s="166"/>
      <c r="T347" s="167"/>
      <c r="AT347" s="162" t="s">
        <v>132</v>
      </c>
      <c r="AU347" s="162" t="s">
        <v>130</v>
      </c>
      <c r="AV347" s="13" t="s">
        <v>129</v>
      </c>
      <c r="AW347" s="13" t="s">
        <v>30</v>
      </c>
      <c r="AX347" s="13" t="s">
        <v>82</v>
      </c>
      <c r="AY347" s="162" t="s">
        <v>123</v>
      </c>
    </row>
    <row r="348" spans="2:65" s="1" customFormat="1" ht="33" customHeight="1">
      <c r="B348" s="32"/>
      <c r="C348" s="139" t="s">
        <v>566</v>
      </c>
      <c r="D348" s="139" t="s">
        <v>125</v>
      </c>
      <c r="E348" s="140" t="s">
        <v>567</v>
      </c>
      <c r="F348" s="141" t="s">
        <v>568</v>
      </c>
      <c r="G348" s="142" t="s">
        <v>244</v>
      </c>
      <c r="H348" s="143">
        <v>6.6470000000000002</v>
      </c>
      <c r="I348" s="144"/>
      <c r="J348" s="143">
        <f>ROUND(I348*H348,3)</f>
        <v>0</v>
      </c>
      <c r="K348" s="145"/>
      <c r="L348" s="32"/>
      <c r="M348" s="146" t="s">
        <v>1</v>
      </c>
      <c r="N348" s="147" t="s">
        <v>40</v>
      </c>
      <c r="P348" s="148">
        <f>O348*H348</f>
        <v>0</v>
      </c>
      <c r="Q348" s="148">
        <v>0</v>
      </c>
      <c r="R348" s="148">
        <f>Q348*H348</f>
        <v>0</v>
      </c>
      <c r="S348" s="148">
        <v>0</v>
      </c>
      <c r="T348" s="149">
        <f>S348*H348</f>
        <v>0</v>
      </c>
      <c r="AR348" s="150" t="s">
        <v>129</v>
      </c>
      <c r="AT348" s="150" t="s">
        <v>125</v>
      </c>
      <c r="AU348" s="150" t="s">
        <v>130</v>
      </c>
      <c r="AY348" s="17" t="s">
        <v>123</v>
      </c>
      <c r="BE348" s="151">
        <f>IF(N348="základná",J348,0)</f>
        <v>0</v>
      </c>
      <c r="BF348" s="151">
        <f>IF(N348="znížená",J348,0)</f>
        <v>0</v>
      </c>
      <c r="BG348" s="151">
        <f>IF(N348="zákl. prenesená",J348,0)</f>
        <v>0</v>
      </c>
      <c r="BH348" s="151">
        <f>IF(N348="zníž. prenesená",J348,0)</f>
        <v>0</v>
      </c>
      <c r="BI348" s="151">
        <f>IF(N348="nulová",J348,0)</f>
        <v>0</v>
      </c>
      <c r="BJ348" s="17" t="s">
        <v>130</v>
      </c>
      <c r="BK348" s="152">
        <f>ROUND(I348*H348,3)</f>
        <v>0</v>
      </c>
      <c r="BL348" s="17" t="s">
        <v>129</v>
      </c>
      <c r="BM348" s="150" t="s">
        <v>569</v>
      </c>
    </row>
    <row r="349" spans="2:65" s="12" customFormat="1" ht="11.25">
      <c r="B349" s="153"/>
      <c r="D349" s="154" t="s">
        <v>132</v>
      </c>
      <c r="E349" s="155" t="s">
        <v>1</v>
      </c>
      <c r="F349" s="156" t="s">
        <v>570</v>
      </c>
      <c r="H349" s="157">
        <v>6.6470000000000002</v>
      </c>
      <c r="I349" s="158"/>
      <c r="L349" s="153"/>
      <c r="M349" s="159"/>
      <c r="T349" s="160"/>
      <c r="AT349" s="155" t="s">
        <v>132</v>
      </c>
      <c r="AU349" s="155" t="s">
        <v>130</v>
      </c>
      <c r="AV349" s="12" t="s">
        <v>130</v>
      </c>
      <c r="AW349" s="12" t="s">
        <v>30</v>
      </c>
      <c r="AX349" s="12" t="s">
        <v>82</v>
      </c>
      <c r="AY349" s="155" t="s">
        <v>123</v>
      </c>
    </row>
    <row r="350" spans="2:65" s="11" customFormat="1" ht="25.9" customHeight="1">
      <c r="B350" s="127"/>
      <c r="D350" s="128" t="s">
        <v>73</v>
      </c>
      <c r="E350" s="129" t="s">
        <v>571</v>
      </c>
      <c r="F350" s="129" t="s">
        <v>572</v>
      </c>
      <c r="I350" s="130"/>
      <c r="J350" s="131">
        <f>BK350</f>
        <v>0</v>
      </c>
      <c r="L350" s="127"/>
      <c r="M350" s="132"/>
      <c r="P350" s="133">
        <v>0</v>
      </c>
      <c r="R350" s="133">
        <v>0</v>
      </c>
      <c r="T350" s="134">
        <v>0</v>
      </c>
      <c r="AR350" s="128" t="s">
        <v>130</v>
      </c>
      <c r="AT350" s="135" t="s">
        <v>73</v>
      </c>
      <c r="AU350" s="135" t="s">
        <v>74</v>
      </c>
      <c r="AY350" s="128" t="s">
        <v>123</v>
      </c>
      <c r="BK350" s="136">
        <v>0</v>
      </c>
    </row>
    <row r="351" spans="2:65" s="11" customFormat="1" ht="25.9" customHeight="1">
      <c r="B351" s="127"/>
      <c r="D351" s="128" t="s">
        <v>73</v>
      </c>
      <c r="E351" s="129" t="s">
        <v>254</v>
      </c>
      <c r="F351" s="129" t="s">
        <v>573</v>
      </c>
      <c r="I351" s="130"/>
      <c r="J351" s="131">
        <f>BK351</f>
        <v>0</v>
      </c>
      <c r="L351" s="127"/>
      <c r="M351" s="132"/>
      <c r="P351" s="133">
        <f>P352</f>
        <v>0</v>
      </c>
      <c r="R351" s="133">
        <f>R352</f>
        <v>5.5999999999999999E-3</v>
      </c>
      <c r="T351" s="134">
        <f>T352</f>
        <v>0</v>
      </c>
      <c r="AR351" s="128" t="s">
        <v>141</v>
      </c>
      <c r="AT351" s="135" t="s">
        <v>73</v>
      </c>
      <c r="AU351" s="135" t="s">
        <v>74</v>
      </c>
      <c r="AY351" s="128" t="s">
        <v>123</v>
      </c>
      <c r="BK351" s="136">
        <f>BK352</f>
        <v>0</v>
      </c>
    </row>
    <row r="352" spans="2:65" s="11" customFormat="1" ht="22.9" customHeight="1">
      <c r="B352" s="127"/>
      <c r="D352" s="128" t="s">
        <v>73</v>
      </c>
      <c r="E352" s="137" t="s">
        <v>574</v>
      </c>
      <c r="F352" s="137" t="s">
        <v>575</v>
      </c>
      <c r="I352" s="130"/>
      <c r="J352" s="138">
        <f>BK352</f>
        <v>0</v>
      </c>
      <c r="L352" s="127"/>
      <c r="M352" s="132"/>
      <c r="P352" s="133">
        <f>SUM(P353:P358)</f>
        <v>0</v>
      </c>
      <c r="R352" s="133">
        <f>SUM(R353:R358)</f>
        <v>5.5999999999999999E-3</v>
      </c>
      <c r="T352" s="134">
        <f>SUM(T353:T358)</f>
        <v>0</v>
      </c>
      <c r="AR352" s="128" t="s">
        <v>141</v>
      </c>
      <c r="AT352" s="135" t="s">
        <v>73</v>
      </c>
      <c r="AU352" s="135" t="s">
        <v>82</v>
      </c>
      <c r="AY352" s="128" t="s">
        <v>123</v>
      </c>
      <c r="BK352" s="136">
        <f>SUM(BK353:BK358)</f>
        <v>0</v>
      </c>
    </row>
    <row r="353" spans="2:65" s="1" customFormat="1" ht="16.5" customHeight="1">
      <c r="B353" s="32"/>
      <c r="C353" s="139" t="s">
        <v>576</v>
      </c>
      <c r="D353" s="139" t="s">
        <v>125</v>
      </c>
      <c r="E353" s="140" t="s">
        <v>577</v>
      </c>
      <c r="F353" s="141" t="s">
        <v>578</v>
      </c>
      <c r="G353" s="142" t="s">
        <v>333</v>
      </c>
      <c r="H353" s="143">
        <v>2</v>
      </c>
      <c r="I353" s="144"/>
      <c r="J353" s="143">
        <f>ROUND(I353*H353,3)</f>
        <v>0</v>
      </c>
      <c r="K353" s="145"/>
      <c r="L353" s="32"/>
      <c r="M353" s="146" t="s">
        <v>1</v>
      </c>
      <c r="N353" s="147" t="s">
        <v>40</v>
      </c>
      <c r="P353" s="148">
        <f>O353*H353</f>
        <v>0</v>
      </c>
      <c r="Q353" s="148">
        <v>0</v>
      </c>
      <c r="R353" s="148">
        <f>Q353*H353</f>
        <v>0</v>
      </c>
      <c r="S353" s="148">
        <v>0</v>
      </c>
      <c r="T353" s="149">
        <f>S353*H353</f>
        <v>0</v>
      </c>
      <c r="AR353" s="150" t="s">
        <v>322</v>
      </c>
      <c r="AT353" s="150" t="s">
        <v>125</v>
      </c>
      <c r="AU353" s="150" t="s">
        <v>130</v>
      </c>
      <c r="AY353" s="17" t="s">
        <v>123</v>
      </c>
      <c r="BE353" s="151">
        <f>IF(N353="základná",J353,0)</f>
        <v>0</v>
      </c>
      <c r="BF353" s="151">
        <f>IF(N353="znížená",J353,0)</f>
        <v>0</v>
      </c>
      <c r="BG353" s="151">
        <f>IF(N353="zákl. prenesená",J353,0)</f>
        <v>0</v>
      </c>
      <c r="BH353" s="151">
        <f>IF(N353="zníž. prenesená",J353,0)</f>
        <v>0</v>
      </c>
      <c r="BI353" s="151">
        <f>IF(N353="nulová",J353,0)</f>
        <v>0</v>
      </c>
      <c r="BJ353" s="17" t="s">
        <v>130</v>
      </c>
      <c r="BK353" s="152">
        <f>ROUND(I353*H353,3)</f>
        <v>0</v>
      </c>
      <c r="BL353" s="17" t="s">
        <v>322</v>
      </c>
      <c r="BM353" s="150" t="s">
        <v>579</v>
      </c>
    </row>
    <row r="354" spans="2:65" s="14" customFormat="1" ht="11.25">
      <c r="B354" s="168"/>
      <c r="D354" s="154" t="s">
        <v>132</v>
      </c>
      <c r="E354" s="169" t="s">
        <v>1</v>
      </c>
      <c r="F354" s="170" t="s">
        <v>580</v>
      </c>
      <c r="H354" s="169" t="s">
        <v>1</v>
      </c>
      <c r="I354" s="171"/>
      <c r="L354" s="168"/>
      <c r="M354" s="172"/>
      <c r="T354" s="173"/>
      <c r="AT354" s="169" t="s">
        <v>132</v>
      </c>
      <c r="AU354" s="169" t="s">
        <v>130</v>
      </c>
      <c r="AV354" s="14" t="s">
        <v>82</v>
      </c>
      <c r="AW354" s="14" t="s">
        <v>30</v>
      </c>
      <c r="AX354" s="14" t="s">
        <v>74</v>
      </c>
      <c r="AY354" s="169" t="s">
        <v>123</v>
      </c>
    </row>
    <row r="355" spans="2:65" s="12" customFormat="1" ht="11.25">
      <c r="B355" s="153"/>
      <c r="D355" s="154" t="s">
        <v>132</v>
      </c>
      <c r="E355" s="155" t="s">
        <v>1</v>
      </c>
      <c r="F355" s="156" t="s">
        <v>130</v>
      </c>
      <c r="H355" s="157">
        <v>2</v>
      </c>
      <c r="I355" s="158"/>
      <c r="L355" s="153"/>
      <c r="M355" s="159"/>
      <c r="T355" s="160"/>
      <c r="AT355" s="155" t="s">
        <v>132</v>
      </c>
      <c r="AU355" s="155" t="s">
        <v>130</v>
      </c>
      <c r="AV355" s="12" t="s">
        <v>130</v>
      </c>
      <c r="AW355" s="12" t="s">
        <v>30</v>
      </c>
      <c r="AX355" s="12" t="s">
        <v>74</v>
      </c>
      <c r="AY355" s="155" t="s">
        <v>123</v>
      </c>
    </row>
    <row r="356" spans="2:65" s="13" customFormat="1" ht="11.25">
      <c r="B356" s="161"/>
      <c r="D356" s="154" t="s">
        <v>132</v>
      </c>
      <c r="E356" s="162" t="s">
        <v>1</v>
      </c>
      <c r="F356" s="163" t="s">
        <v>134</v>
      </c>
      <c r="H356" s="164">
        <v>2</v>
      </c>
      <c r="I356" s="165"/>
      <c r="L356" s="161"/>
      <c r="M356" s="166"/>
      <c r="T356" s="167"/>
      <c r="AT356" s="162" t="s">
        <v>132</v>
      </c>
      <c r="AU356" s="162" t="s">
        <v>130</v>
      </c>
      <c r="AV356" s="13" t="s">
        <v>129</v>
      </c>
      <c r="AW356" s="13" t="s">
        <v>30</v>
      </c>
      <c r="AX356" s="13" t="s">
        <v>82</v>
      </c>
      <c r="AY356" s="162" t="s">
        <v>123</v>
      </c>
    </row>
    <row r="357" spans="2:65" s="1" customFormat="1" ht="49.15" customHeight="1">
      <c r="B357" s="32"/>
      <c r="C357" s="181" t="s">
        <v>581</v>
      </c>
      <c r="D357" s="181" t="s">
        <v>254</v>
      </c>
      <c r="E357" s="182" t="s">
        <v>582</v>
      </c>
      <c r="F357" s="183" t="s">
        <v>583</v>
      </c>
      <c r="G357" s="184" t="s">
        <v>333</v>
      </c>
      <c r="H357" s="185">
        <v>2</v>
      </c>
      <c r="I357" s="186"/>
      <c r="J357" s="185">
        <f>ROUND(I357*H357,3)</f>
        <v>0</v>
      </c>
      <c r="K357" s="187"/>
      <c r="L357" s="188"/>
      <c r="M357" s="189" t="s">
        <v>1</v>
      </c>
      <c r="N357" s="190" t="s">
        <v>40</v>
      </c>
      <c r="P357" s="148">
        <f>O357*H357</f>
        <v>0</v>
      </c>
      <c r="Q357" s="148">
        <v>1.4E-3</v>
      </c>
      <c r="R357" s="148">
        <f>Q357*H357</f>
        <v>2.8E-3</v>
      </c>
      <c r="S357" s="148">
        <v>0</v>
      </c>
      <c r="T357" s="149">
        <f>S357*H357</f>
        <v>0</v>
      </c>
      <c r="AR357" s="150" t="s">
        <v>584</v>
      </c>
      <c r="AT357" s="150" t="s">
        <v>254</v>
      </c>
      <c r="AU357" s="150" t="s">
        <v>130</v>
      </c>
      <c r="AY357" s="17" t="s">
        <v>123</v>
      </c>
      <c r="BE357" s="151">
        <f>IF(N357="základná",J357,0)</f>
        <v>0</v>
      </c>
      <c r="BF357" s="151">
        <f>IF(N357="znížená",J357,0)</f>
        <v>0</v>
      </c>
      <c r="BG357" s="151">
        <f>IF(N357="zákl. prenesená",J357,0)</f>
        <v>0</v>
      </c>
      <c r="BH357" s="151">
        <f>IF(N357="zníž. prenesená",J357,0)</f>
        <v>0</v>
      </c>
      <c r="BI357" s="151">
        <f>IF(N357="nulová",J357,0)</f>
        <v>0</v>
      </c>
      <c r="BJ357" s="17" t="s">
        <v>130</v>
      </c>
      <c r="BK357" s="152">
        <f>ROUND(I357*H357,3)</f>
        <v>0</v>
      </c>
      <c r="BL357" s="17" t="s">
        <v>584</v>
      </c>
      <c r="BM357" s="150" t="s">
        <v>585</v>
      </c>
    </row>
    <row r="358" spans="2:65" s="1" customFormat="1" ht="21.75" customHeight="1">
      <c r="B358" s="32"/>
      <c r="C358" s="181" t="s">
        <v>586</v>
      </c>
      <c r="D358" s="181" t="s">
        <v>254</v>
      </c>
      <c r="E358" s="182" t="s">
        <v>587</v>
      </c>
      <c r="F358" s="183" t="s">
        <v>588</v>
      </c>
      <c r="G358" s="184" t="s">
        <v>333</v>
      </c>
      <c r="H358" s="185">
        <v>2</v>
      </c>
      <c r="I358" s="186"/>
      <c r="J358" s="185">
        <f>ROUND(I358*H358,3)</f>
        <v>0</v>
      </c>
      <c r="K358" s="187"/>
      <c r="L358" s="188"/>
      <c r="M358" s="191" t="s">
        <v>1</v>
      </c>
      <c r="N358" s="192" t="s">
        <v>40</v>
      </c>
      <c r="O358" s="193"/>
      <c r="P358" s="194">
        <f>O358*H358</f>
        <v>0</v>
      </c>
      <c r="Q358" s="194">
        <v>1.4E-3</v>
      </c>
      <c r="R358" s="194">
        <f>Q358*H358</f>
        <v>2.8E-3</v>
      </c>
      <c r="S358" s="194">
        <v>0</v>
      </c>
      <c r="T358" s="195">
        <f>S358*H358</f>
        <v>0</v>
      </c>
      <c r="AR358" s="150" t="s">
        <v>584</v>
      </c>
      <c r="AT358" s="150" t="s">
        <v>254</v>
      </c>
      <c r="AU358" s="150" t="s">
        <v>130</v>
      </c>
      <c r="AY358" s="17" t="s">
        <v>123</v>
      </c>
      <c r="BE358" s="151">
        <f>IF(N358="základná",J358,0)</f>
        <v>0</v>
      </c>
      <c r="BF358" s="151">
        <f>IF(N358="znížená",J358,0)</f>
        <v>0</v>
      </c>
      <c r="BG358" s="151">
        <f>IF(N358="zákl. prenesená",J358,0)</f>
        <v>0</v>
      </c>
      <c r="BH358" s="151">
        <f>IF(N358="zníž. prenesená",J358,0)</f>
        <v>0</v>
      </c>
      <c r="BI358" s="151">
        <f>IF(N358="nulová",J358,0)</f>
        <v>0</v>
      </c>
      <c r="BJ358" s="17" t="s">
        <v>130</v>
      </c>
      <c r="BK358" s="152">
        <f>ROUND(I358*H358,3)</f>
        <v>0</v>
      </c>
      <c r="BL358" s="17" t="s">
        <v>584</v>
      </c>
      <c r="BM358" s="150" t="s">
        <v>589</v>
      </c>
    </row>
    <row r="359" spans="2:65" s="1" customFormat="1" ht="6.95" customHeight="1">
      <c r="B359" s="47"/>
      <c r="C359" s="48"/>
      <c r="D359" s="48"/>
      <c r="E359" s="48"/>
      <c r="F359" s="48"/>
      <c r="G359" s="48"/>
      <c r="H359" s="48"/>
      <c r="I359" s="48"/>
      <c r="J359" s="48"/>
      <c r="K359" s="48"/>
      <c r="L359" s="32"/>
    </row>
  </sheetData>
  <sheetProtection algorithmName="SHA-512" hashValue="2/ksYhmJzzeXMcUBB+CiNS5rygC5IjIuIm93z9tCVdwA8kyYjf1BKUaV0p7xx2hVfL23o/QTXzmbMlSxSUgs+Q==" saltValue="zVXvPu5WitWTtu2qfRhcuew5AsnvTFghN3lCiWAr/BYnHf1ol9mbhQWLdAjTAwlplFszk3FJ+OMWN/lS6Z/nwA==" spinCount="100000" sheet="1" objects="1" scenarios="1" formatColumns="0" formatRows="0" autoFilter="0"/>
  <autoFilter ref="C125:K358" xr:uid="{00000000-0009-0000-0000-000001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86"/>
  <sheetViews>
    <sheetView showGridLines="0" topLeftCell="A179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86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74</v>
      </c>
    </row>
    <row r="4" spans="2:46" ht="24.95" customHeight="1">
      <c r="B4" s="20"/>
      <c r="D4" s="21" t="s">
        <v>90</v>
      </c>
      <c r="L4" s="20"/>
      <c r="M4" s="91" t="s">
        <v>9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26.25" customHeight="1">
      <c r="B7" s="20"/>
      <c r="E7" s="239" t="str">
        <f>'Rekapitulácia stavby'!K6</f>
        <v>Senica - Holíč, prepojenie vodovodu, 2. etapa, 2. časť, SO Vodovod Lopašov, 2. etapa</v>
      </c>
      <c r="F7" s="240"/>
      <c r="G7" s="240"/>
      <c r="H7" s="240"/>
      <c r="L7" s="20"/>
    </row>
    <row r="8" spans="2:46" s="1" customFormat="1" ht="12" customHeight="1">
      <c r="B8" s="32"/>
      <c r="D8" s="27" t="s">
        <v>91</v>
      </c>
      <c r="L8" s="32"/>
    </row>
    <row r="9" spans="2:46" s="1" customFormat="1" ht="16.5" customHeight="1">
      <c r="B9" s="32"/>
      <c r="E9" s="220" t="s">
        <v>590</v>
      </c>
      <c r="F9" s="241"/>
      <c r="G9" s="241"/>
      <c r="H9" s="24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16</v>
      </c>
      <c r="F11" s="25" t="s">
        <v>1</v>
      </c>
      <c r="I11" s="27" t="s">
        <v>17</v>
      </c>
      <c r="J11" s="25" t="s">
        <v>1</v>
      </c>
      <c r="L11" s="32"/>
    </row>
    <row r="12" spans="2:46" s="1" customFormat="1" ht="12" customHeight="1">
      <c r="B12" s="32"/>
      <c r="D12" s="27" t="s">
        <v>18</v>
      </c>
      <c r="F12" s="25" t="s">
        <v>19</v>
      </c>
      <c r="I12" s="27" t="s">
        <v>20</v>
      </c>
      <c r="J12" s="55" t="str">
        <f>'Rekapitulácia stavby'!AN8</f>
        <v>28. 1. 2023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22</v>
      </c>
      <c r="I14" s="27" t="s">
        <v>23</v>
      </c>
      <c r="J14" s="25" t="s">
        <v>1</v>
      </c>
      <c r="L14" s="32"/>
    </row>
    <row r="15" spans="2:46" s="1" customFormat="1" ht="18" customHeight="1">
      <c r="B15" s="32"/>
      <c r="E15" s="25" t="s">
        <v>24</v>
      </c>
      <c r="I15" s="27" t="s">
        <v>25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26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customHeight="1">
      <c r="B18" s="32"/>
      <c r="E18" s="242" t="str">
        <f>'Rekapitulácia stavby'!E14</f>
        <v>Vyplň údaj</v>
      </c>
      <c r="F18" s="201"/>
      <c r="G18" s="201"/>
      <c r="H18" s="201"/>
      <c r="I18" s="27" t="s">
        <v>25</v>
      </c>
      <c r="J18" s="28" t="str">
        <f>'Rekapitulácia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28</v>
      </c>
      <c r="I20" s="27" t="s">
        <v>23</v>
      </c>
      <c r="J20" s="25" t="s">
        <v>1</v>
      </c>
      <c r="L20" s="32"/>
    </row>
    <row r="21" spans="2:12" s="1" customFormat="1" ht="18" customHeight="1">
      <c r="B21" s="32"/>
      <c r="E21" s="25" t="s">
        <v>29</v>
      </c>
      <c r="I21" s="27" t="s">
        <v>25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32</v>
      </c>
      <c r="I23" s="27" t="s">
        <v>23</v>
      </c>
      <c r="J23" s="25" t="s">
        <v>1</v>
      </c>
      <c r="L23" s="32"/>
    </row>
    <row r="24" spans="2:12" s="1" customFormat="1" ht="18" customHeight="1">
      <c r="B24" s="32"/>
      <c r="E24" s="25" t="s">
        <v>93</v>
      </c>
      <c r="I24" s="27" t="s">
        <v>25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33</v>
      </c>
      <c r="L26" s="32"/>
    </row>
    <row r="27" spans="2:12" s="7" customFormat="1" ht="16.5" customHeight="1">
      <c r="B27" s="92"/>
      <c r="E27" s="206" t="s">
        <v>1</v>
      </c>
      <c r="F27" s="206"/>
      <c r="G27" s="206"/>
      <c r="H27" s="206"/>
      <c r="L27" s="92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35" customHeight="1">
      <c r="B30" s="32"/>
      <c r="D30" s="93" t="s">
        <v>34</v>
      </c>
      <c r="J30" s="69">
        <f>ROUND(J125, 2)</f>
        <v>0</v>
      </c>
      <c r="L30" s="32"/>
    </row>
    <row r="31" spans="2:12" s="1" customFormat="1" ht="6.95" customHeight="1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5" customHeight="1">
      <c r="B32" s="32"/>
      <c r="F32" s="35" t="s">
        <v>36</v>
      </c>
      <c r="I32" s="35" t="s">
        <v>35</v>
      </c>
      <c r="J32" s="35" t="s">
        <v>37</v>
      </c>
      <c r="L32" s="32"/>
    </row>
    <row r="33" spans="2:12" s="1" customFormat="1" ht="14.45" customHeight="1">
      <c r="B33" s="32"/>
      <c r="D33" s="58" t="s">
        <v>38</v>
      </c>
      <c r="E33" s="37" t="s">
        <v>39</v>
      </c>
      <c r="F33" s="94">
        <f>ROUND((SUM(BE125:BE385)),  2)</f>
        <v>0</v>
      </c>
      <c r="G33" s="95"/>
      <c r="H33" s="95"/>
      <c r="I33" s="96">
        <v>0.2</v>
      </c>
      <c r="J33" s="94">
        <f>ROUND(((SUM(BE125:BE385))*I33),  2)</f>
        <v>0</v>
      </c>
      <c r="L33" s="32"/>
    </row>
    <row r="34" spans="2:12" s="1" customFormat="1" ht="14.45" customHeight="1">
      <c r="B34" s="32"/>
      <c r="E34" s="37" t="s">
        <v>40</v>
      </c>
      <c r="F34" s="94">
        <f>ROUND((SUM(BF125:BF385)),  2)</f>
        <v>0</v>
      </c>
      <c r="G34" s="95"/>
      <c r="H34" s="95"/>
      <c r="I34" s="96">
        <v>0.2</v>
      </c>
      <c r="J34" s="94">
        <f>ROUND(((SUM(BF125:BF385))*I34),  2)</f>
        <v>0</v>
      </c>
      <c r="L34" s="32"/>
    </row>
    <row r="35" spans="2:12" s="1" customFormat="1" ht="14.45" hidden="1" customHeight="1">
      <c r="B35" s="32"/>
      <c r="E35" s="27" t="s">
        <v>41</v>
      </c>
      <c r="F35" s="97">
        <f>ROUND((SUM(BG125:BG385)),  2)</f>
        <v>0</v>
      </c>
      <c r="I35" s="98">
        <v>0.2</v>
      </c>
      <c r="J35" s="97">
        <f>0</f>
        <v>0</v>
      </c>
      <c r="L35" s="32"/>
    </row>
    <row r="36" spans="2:12" s="1" customFormat="1" ht="14.45" hidden="1" customHeight="1">
      <c r="B36" s="32"/>
      <c r="E36" s="27" t="s">
        <v>42</v>
      </c>
      <c r="F36" s="97">
        <f>ROUND((SUM(BH125:BH385)),  2)</f>
        <v>0</v>
      </c>
      <c r="I36" s="98">
        <v>0.2</v>
      </c>
      <c r="J36" s="97">
        <f>0</f>
        <v>0</v>
      </c>
      <c r="L36" s="32"/>
    </row>
    <row r="37" spans="2:12" s="1" customFormat="1" ht="14.45" hidden="1" customHeight="1">
      <c r="B37" s="32"/>
      <c r="E37" s="37" t="s">
        <v>43</v>
      </c>
      <c r="F37" s="94">
        <f>ROUND((SUM(BI125:BI385)),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9"/>
      <c r="D39" s="100" t="s">
        <v>44</v>
      </c>
      <c r="E39" s="60"/>
      <c r="F39" s="60"/>
      <c r="G39" s="101" t="s">
        <v>45</v>
      </c>
      <c r="H39" s="102" t="s">
        <v>46</v>
      </c>
      <c r="I39" s="60"/>
      <c r="J39" s="103">
        <f>SUM(J30:J37)</f>
        <v>0</v>
      </c>
      <c r="K39" s="104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6" t="s">
        <v>49</v>
      </c>
      <c r="E61" s="34"/>
      <c r="F61" s="105" t="s">
        <v>50</v>
      </c>
      <c r="G61" s="46" t="s">
        <v>49</v>
      </c>
      <c r="H61" s="34"/>
      <c r="I61" s="34"/>
      <c r="J61" s="106" t="s">
        <v>50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4" t="s">
        <v>51</v>
      </c>
      <c r="E65" s="45"/>
      <c r="F65" s="45"/>
      <c r="G65" s="44" t="s">
        <v>52</v>
      </c>
      <c r="H65" s="45"/>
      <c r="I65" s="45"/>
      <c r="J65" s="45"/>
      <c r="K65" s="45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6" t="s">
        <v>49</v>
      </c>
      <c r="E76" s="34"/>
      <c r="F76" s="105" t="s">
        <v>50</v>
      </c>
      <c r="G76" s="46" t="s">
        <v>49</v>
      </c>
      <c r="H76" s="34"/>
      <c r="I76" s="34"/>
      <c r="J76" s="106" t="s">
        <v>50</v>
      </c>
      <c r="K76" s="34"/>
      <c r="L76" s="32"/>
    </row>
    <row r="77" spans="2:12" s="1" customFormat="1" ht="14.4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81" spans="2:47" s="1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5" customHeight="1">
      <c r="B82" s="32"/>
      <c r="C82" s="21" t="s">
        <v>94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14</v>
      </c>
      <c r="L84" s="32"/>
    </row>
    <row r="85" spans="2:47" s="1" customFormat="1" ht="26.25" customHeight="1">
      <c r="B85" s="32"/>
      <c r="E85" s="239" t="str">
        <f>E7</f>
        <v>Senica - Holíč, prepojenie vodovodu, 2. etapa, 2. časť, SO Vodovod Lopašov, 2. etapa</v>
      </c>
      <c r="F85" s="240"/>
      <c r="G85" s="240"/>
      <c r="H85" s="240"/>
      <c r="L85" s="32"/>
    </row>
    <row r="86" spans="2:47" s="1" customFormat="1" ht="12" customHeight="1">
      <c r="B86" s="32"/>
      <c r="C86" s="27" t="s">
        <v>91</v>
      </c>
      <c r="L86" s="32"/>
    </row>
    <row r="87" spans="2:47" s="1" customFormat="1" ht="16.5" customHeight="1">
      <c r="B87" s="32"/>
      <c r="E87" s="220" t="str">
        <f>E9</f>
        <v>20092018MB1 - 2- Vodovodné prípojky</v>
      </c>
      <c r="F87" s="241"/>
      <c r="G87" s="241"/>
      <c r="H87" s="241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18</v>
      </c>
      <c r="F89" s="25" t="str">
        <f>F12</f>
        <v>k.ú. Lopašov</v>
      </c>
      <c r="I89" s="27" t="s">
        <v>20</v>
      </c>
      <c r="J89" s="55" t="str">
        <f>IF(J12="","",J12)</f>
        <v>28. 1. 2023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22</v>
      </c>
      <c r="F91" s="25" t="str">
        <f>E15</f>
        <v>Obec Lopašov</v>
      </c>
      <c r="I91" s="27" t="s">
        <v>28</v>
      </c>
      <c r="J91" s="30" t="str">
        <f>E21</f>
        <v>ATELIÉR BUDO s.r.o.</v>
      </c>
      <c r="L91" s="32"/>
    </row>
    <row r="92" spans="2:47" s="1" customFormat="1" ht="15.2" customHeight="1">
      <c r="B92" s="32"/>
      <c r="C92" s="27" t="s">
        <v>26</v>
      </c>
      <c r="F92" s="25" t="str">
        <f>IF(E18="","",E18)</f>
        <v>Vyplň údaj</v>
      </c>
      <c r="I92" s="27" t="s">
        <v>32</v>
      </c>
      <c r="J92" s="30" t="str">
        <f>E24</f>
        <v>Ing. Marián Budovič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7" t="s">
        <v>95</v>
      </c>
      <c r="D94" s="99"/>
      <c r="E94" s="99"/>
      <c r="F94" s="99"/>
      <c r="G94" s="99"/>
      <c r="H94" s="99"/>
      <c r="I94" s="99"/>
      <c r="J94" s="108" t="s">
        <v>96</v>
      </c>
      <c r="K94" s="99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9" t="s">
        <v>97</v>
      </c>
      <c r="J96" s="69">
        <f>J125</f>
        <v>0</v>
      </c>
      <c r="L96" s="32"/>
      <c r="AU96" s="17" t="s">
        <v>98</v>
      </c>
    </row>
    <row r="97" spans="2:12" s="8" customFormat="1" ht="24.95" customHeight="1">
      <c r="B97" s="110"/>
      <c r="D97" s="111" t="s">
        <v>99</v>
      </c>
      <c r="E97" s="112"/>
      <c r="F97" s="112"/>
      <c r="G97" s="112"/>
      <c r="H97" s="112"/>
      <c r="I97" s="112"/>
      <c r="J97" s="113">
        <f>J126</f>
        <v>0</v>
      </c>
      <c r="L97" s="110"/>
    </row>
    <row r="98" spans="2:12" s="9" customFormat="1" ht="19.899999999999999" customHeight="1">
      <c r="B98" s="114"/>
      <c r="D98" s="115" t="s">
        <v>100</v>
      </c>
      <c r="E98" s="116"/>
      <c r="F98" s="116"/>
      <c r="G98" s="116"/>
      <c r="H98" s="116"/>
      <c r="I98" s="116"/>
      <c r="J98" s="117">
        <f>J127</f>
        <v>0</v>
      </c>
      <c r="L98" s="114"/>
    </row>
    <row r="99" spans="2:12" s="9" customFormat="1" ht="19.899999999999999" customHeight="1">
      <c r="B99" s="114"/>
      <c r="D99" s="115" t="s">
        <v>101</v>
      </c>
      <c r="E99" s="116"/>
      <c r="F99" s="116"/>
      <c r="G99" s="116"/>
      <c r="H99" s="116"/>
      <c r="I99" s="116"/>
      <c r="J99" s="117">
        <f>J223</f>
        <v>0</v>
      </c>
      <c r="L99" s="114"/>
    </row>
    <row r="100" spans="2:12" s="9" customFormat="1" ht="19.899999999999999" customHeight="1">
      <c r="B100" s="114"/>
      <c r="D100" s="115" t="s">
        <v>102</v>
      </c>
      <c r="E100" s="116"/>
      <c r="F100" s="116"/>
      <c r="G100" s="116"/>
      <c r="H100" s="116"/>
      <c r="I100" s="116"/>
      <c r="J100" s="117">
        <f>J237</f>
        <v>0</v>
      </c>
      <c r="L100" s="114"/>
    </row>
    <row r="101" spans="2:12" s="9" customFormat="1" ht="19.899999999999999" customHeight="1">
      <c r="B101" s="114"/>
      <c r="D101" s="115" t="s">
        <v>103</v>
      </c>
      <c r="E101" s="116"/>
      <c r="F101" s="116"/>
      <c r="G101" s="116"/>
      <c r="H101" s="116"/>
      <c r="I101" s="116"/>
      <c r="J101" s="117">
        <f>J299</f>
        <v>0</v>
      </c>
      <c r="L101" s="114"/>
    </row>
    <row r="102" spans="2:12" s="9" customFormat="1" ht="19.899999999999999" customHeight="1">
      <c r="B102" s="114"/>
      <c r="D102" s="115" t="s">
        <v>104</v>
      </c>
      <c r="E102" s="116"/>
      <c r="F102" s="116"/>
      <c r="G102" s="116"/>
      <c r="H102" s="116"/>
      <c r="I102" s="116"/>
      <c r="J102" s="117">
        <f>J345</f>
        <v>0</v>
      </c>
      <c r="L102" s="114"/>
    </row>
    <row r="103" spans="2:12" s="9" customFormat="1" ht="19.899999999999999" customHeight="1">
      <c r="B103" s="114"/>
      <c r="D103" s="115" t="s">
        <v>105</v>
      </c>
      <c r="E103" s="116"/>
      <c r="F103" s="116"/>
      <c r="G103" s="116"/>
      <c r="H103" s="116"/>
      <c r="I103" s="116"/>
      <c r="J103" s="117">
        <f>J376</f>
        <v>0</v>
      </c>
      <c r="L103" s="114"/>
    </row>
    <row r="104" spans="2:12" s="8" customFormat="1" ht="24.95" customHeight="1">
      <c r="B104" s="110"/>
      <c r="D104" s="111" t="s">
        <v>107</v>
      </c>
      <c r="E104" s="112"/>
      <c r="F104" s="112"/>
      <c r="G104" s="112"/>
      <c r="H104" s="112"/>
      <c r="I104" s="112"/>
      <c r="J104" s="113">
        <f>J382</f>
        <v>0</v>
      </c>
      <c r="L104" s="110"/>
    </row>
    <row r="105" spans="2:12" s="9" customFormat="1" ht="19.899999999999999" customHeight="1">
      <c r="B105" s="114"/>
      <c r="D105" s="115" t="s">
        <v>108</v>
      </c>
      <c r="E105" s="116"/>
      <c r="F105" s="116"/>
      <c r="G105" s="116"/>
      <c r="H105" s="116"/>
      <c r="I105" s="116"/>
      <c r="J105" s="117">
        <f>J383</f>
        <v>0</v>
      </c>
      <c r="L105" s="114"/>
    </row>
    <row r="106" spans="2:12" s="1" customFormat="1" ht="21.75" customHeight="1">
      <c r="B106" s="32"/>
      <c r="L106" s="32"/>
    </row>
    <row r="107" spans="2:12" s="1" customFormat="1" ht="6.95" customHeight="1"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32"/>
    </row>
    <row r="111" spans="2:12" s="1" customFormat="1" ht="6.95" customHeight="1"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32"/>
    </row>
    <row r="112" spans="2:12" s="1" customFormat="1" ht="24.95" customHeight="1">
      <c r="B112" s="32"/>
      <c r="C112" s="21" t="s">
        <v>109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14</v>
      </c>
      <c r="L114" s="32"/>
    </row>
    <row r="115" spans="2:65" s="1" customFormat="1" ht="26.25" customHeight="1">
      <c r="B115" s="32"/>
      <c r="E115" s="239" t="str">
        <f>E7</f>
        <v>Senica - Holíč, prepojenie vodovodu, 2. etapa, 2. časť, SO Vodovod Lopašov, 2. etapa</v>
      </c>
      <c r="F115" s="240"/>
      <c r="G115" s="240"/>
      <c r="H115" s="240"/>
      <c r="L115" s="32"/>
    </row>
    <row r="116" spans="2:65" s="1" customFormat="1" ht="12" customHeight="1">
      <c r="B116" s="32"/>
      <c r="C116" s="27" t="s">
        <v>91</v>
      </c>
      <c r="L116" s="32"/>
    </row>
    <row r="117" spans="2:65" s="1" customFormat="1" ht="16.5" customHeight="1">
      <c r="B117" s="32"/>
      <c r="E117" s="220" t="str">
        <f>E9</f>
        <v>20092018MB1 - 2- Vodovodné prípojky</v>
      </c>
      <c r="F117" s="241"/>
      <c r="G117" s="241"/>
      <c r="H117" s="241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18</v>
      </c>
      <c r="F119" s="25" t="str">
        <f>F12</f>
        <v>k.ú. Lopašov</v>
      </c>
      <c r="I119" s="27" t="s">
        <v>20</v>
      </c>
      <c r="J119" s="55" t="str">
        <f>IF(J12="","",J12)</f>
        <v>28. 1. 2023</v>
      </c>
      <c r="L119" s="32"/>
    </row>
    <row r="120" spans="2:65" s="1" customFormat="1" ht="6.95" customHeight="1">
      <c r="B120" s="32"/>
      <c r="L120" s="32"/>
    </row>
    <row r="121" spans="2:65" s="1" customFormat="1" ht="15.2" customHeight="1">
      <c r="B121" s="32"/>
      <c r="C121" s="27" t="s">
        <v>22</v>
      </c>
      <c r="F121" s="25" t="str">
        <f>E15</f>
        <v>Obec Lopašov</v>
      </c>
      <c r="I121" s="27" t="s">
        <v>28</v>
      </c>
      <c r="J121" s="30" t="str">
        <f>E21</f>
        <v>ATELIÉR BUDO s.r.o.</v>
      </c>
      <c r="L121" s="32"/>
    </row>
    <row r="122" spans="2:65" s="1" customFormat="1" ht="15.2" customHeight="1">
      <c r="B122" s="32"/>
      <c r="C122" s="27" t="s">
        <v>26</v>
      </c>
      <c r="F122" s="25" t="str">
        <f>IF(E18="","",E18)</f>
        <v>Vyplň údaj</v>
      </c>
      <c r="I122" s="27" t="s">
        <v>32</v>
      </c>
      <c r="J122" s="30" t="str">
        <f>E24</f>
        <v>Ing. Marián Budovič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8"/>
      <c r="C124" s="119" t="s">
        <v>110</v>
      </c>
      <c r="D124" s="120" t="s">
        <v>59</v>
      </c>
      <c r="E124" s="120" t="s">
        <v>55</v>
      </c>
      <c r="F124" s="120" t="s">
        <v>56</v>
      </c>
      <c r="G124" s="120" t="s">
        <v>111</v>
      </c>
      <c r="H124" s="120" t="s">
        <v>112</v>
      </c>
      <c r="I124" s="120" t="s">
        <v>113</v>
      </c>
      <c r="J124" s="121" t="s">
        <v>96</v>
      </c>
      <c r="K124" s="122" t="s">
        <v>114</v>
      </c>
      <c r="L124" s="118"/>
      <c r="M124" s="62" t="s">
        <v>1</v>
      </c>
      <c r="N124" s="63" t="s">
        <v>38</v>
      </c>
      <c r="O124" s="63" t="s">
        <v>115</v>
      </c>
      <c r="P124" s="63" t="s">
        <v>116</v>
      </c>
      <c r="Q124" s="63" t="s">
        <v>117</v>
      </c>
      <c r="R124" s="63" t="s">
        <v>118</v>
      </c>
      <c r="S124" s="63" t="s">
        <v>119</v>
      </c>
      <c r="T124" s="64" t="s">
        <v>120</v>
      </c>
    </row>
    <row r="125" spans="2:65" s="1" customFormat="1" ht="22.9" customHeight="1">
      <c r="B125" s="32"/>
      <c r="C125" s="67" t="s">
        <v>97</v>
      </c>
      <c r="J125" s="123">
        <f>BK125</f>
        <v>0</v>
      </c>
      <c r="L125" s="32"/>
      <c r="M125" s="65"/>
      <c r="N125" s="56"/>
      <c r="O125" s="56"/>
      <c r="P125" s="124">
        <f>P126+P382</f>
        <v>0</v>
      </c>
      <c r="Q125" s="56"/>
      <c r="R125" s="124">
        <f>R126+R382</f>
        <v>371.80555112000002</v>
      </c>
      <c r="S125" s="56"/>
      <c r="T125" s="125">
        <f>T126+T382</f>
        <v>83.465169999999986</v>
      </c>
      <c r="AT125" s="17" t="s">
        <v>73</v>
      </c>
      <c r="AU125" s="17" t="s">
        <v>98</v>
      </c>
      <c r="BK125" s="126">
        <f>BK126+BK382</f>
        <v>0</v>
      </c>
    </row>
    <row r="126" spans="2:65" s="11" customFormat="1" ht="25.9" customHeight="1">
      <c r="B126" s="127"/>
      <c r="D126" s="128" t="s">
        <v>73</v>
      </c>
      <c r="E126" s="129" t="s">
        <v>121</v>
      </c>
      <c r="F126" s="129" t="s">
        <v>122</v>
      </c>
      <c r="I126" s="130"/>
      <c r="J126" s="131">
        <f>BK126</f>
        <v>0</v>
      </c>
      <c r="L126" s="127"/>
      <c r="M126" s="132"/>
      <c r="P126" s="133">
        <f>P127+P223+P237+P299+P345+P376</f>
        <v>0</v>
      </c>
      <c r="R126" s="133">
        <f>R127+R223+R237+R299+R345+R376</f>
        <v>368.75875112</v>
      </c>
      <c r="T126" s="134">
        <f>T127+T223+T237+T299+T345+T376</f>
        <v>83.465169999999986</v>
      </c>
      <c r="AR126" s="128" t="s">
        <v>82</v>
      </c>
      <c r="AT126" s="135" t="s">
        <v>73</v>
      </c>
      <c r="AU126" s="135" t="s">
        <v>74</v>
      </c>
      <c r="AY126" s="128" t="s">
        <v>123</v>
      </c>
      <c r="BK126" s="136">
        <f>BK127+BK223+BK237+BK299+BK345+BK376</f>
        <v>0</v>
      </c>
    </row>
    <row r="127" spans="2:65" s="11" customFormat="1" ht="22.9" customHeight="1">
      <c r="B127" s="127"/>
      <c r="D127" s="128" t="s">
        <v>73</v>
      </c>
      <c r="E127" s="137" t="s">
        <v>82</v>
      </c>
      <c r="F127" s="137" t="s">
        <v>124</v>
      </c>
      <c r="I127" s="130"/>
      <c r="J127" s="138">
        <f>BK127</f>
        <v>0</v>
      </c>
      <c r="L127" s="127"/>
      <c r="M127" s="132"/>
      <c r="P127" s="133">
        <f>SUM(P128:P222)</f>
        <v>0</v>
      </c>
      <c r="R127" s="133">
        <f>SUM(R128:R222)</f>
        <v>228.65637950000001</v>
      </c>
      <c r="T127" s="134">
        <f>SUM(T128:T222)</f>
        <v>83.465169999999986</v>
      </c>
      <c r="AR127" s="128" t="s">
        <v>82</v>
      </c>
      <c r="AT127" s="135" t="s">
        <v>73</v>
      </c>
      <c r="AU127" s="135" t="s">
        <v>82</v>
      </c>
      <c r="AY127" s="128" t="s">
        <v>123</v>
      </c>
      <c r="BK127" s="136">
        <f>SUM(BK128:BK222)</f>
        <v>0</v>
      </c>
    </row>
    <row r="128" spans="2:65" s="1" customFormat="1" ht="16.5" customHeight="1">
      <c r="B128" s="32"/>
      <c r="C128" s="139" t="s">
        <v>82</v>
      </c>
      <c r="D128" s="139" t="s">
        <v>125</v>
      </c>
      <c r="E128" s="140" t="s">
        <v>126</v>
      </c>
      <c r="F128" s="141" t="s">
        <v>127</v>
      </c>
      <c r="G128" s="142" t="s">
        <v>128</v>
      </c>
      <c r="H128" s="143">
        <v>0.182</v>
      </c>
      <c r="I128" s="144"/>
      <c r="J128" s="143">
        <f>ROUND(I128*H128,3)</f>
        <v>0</v>
      </c>
      <c r="K128" s="145"/>
      <c r="L128" s="32"/>
      <c r="M128" s="146" t="s">
        <v>1</v>
      </c>
      <c r="N128" s="147" t="s">
        <v>40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AR128" s="150" t="s">
        <v>129</v>
      </c>
      <c r="AT128" s="150" t="s">
        <v>125</v>
      </c>
      <c r="AU128" s="150" t="s">
        <v>130</v>
      </c>
      <c r="AY128" s="17" t="s">
        <v>123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7" t="s">
        <v>130</v>
      </c>
      <c r="BK128" s="152">
        <f>ROUND(I128*H128,3)</f>
        <v>0</v>
      </c>
      <c r="BL128" s="17" t="s">
        <v>129</v>
      </c>
      <c r="BM128" s="150" t="s">
        <v>591</v>
      </c>
    </row>
    <row r="129" spans="2:65" s="12" customFormat="1" ht="11.25">
      <c r="B129" s="153"/>
      <c r="D129" s="154" t="s">
        <v>132</v>
      </c>
      <c r="E129" s="155" t="s">
        <v>1</v>
      </c>
      <c r="F129" s="156" t="s">
        <v>592</v>
      </c>
      <c r="H129" s="157">
        <v>0.182</v>
      </c>
      <c r="I129" s="158"/>
      <c r="L129" s="153"/>
      <c r="M129" s="159"/>
      <c r="T129" s="160"/>
      <c r="AT129" s="155" t="s">
        <v>132</v>
      </c>
      <c r="AU129" s="155" t="s">
        <v>130</v>
      </c>
      <c r="AV129" s="12" t="s">
        <v>130</v>
      </c>
      <c r="AW129" s="12" t="s">
        <v>30</v>
      </c>
      <c r="AX129" s="12" t="s">
        <v>74</v>
      </c>
      <c r="AY129" s="155" t="s">
        <v>123</v>
      </c>
    </row>
    <row r="130" spans="2:65" s="13" customFormat="1" ht="11.25">
      <c r="B130" s="161"/>
      <c r="D130" s="154" t="s">
        <v>132</v>
      </c>
      <c r="E130" s="162" t="s">
        <v>1</v>
      </c>
      <c r="F130" s="163" t="s">
        <v>134</v>
      </c>
      <c r="H130" s="164">
        <v>0.182</v>
      </c>
      <c r="I130" s="165"/>
      <c r="L130" s="161"/>
      <c r="M130" s="166"/>
      <c r="T130" s="167"/>
      <c r="AT130" s="162" t="s">
        <v>132</v>
      </c>
      <c r="AU130" s="162" t="s">
        <v>130</v>
      </c>
      <c r="AV130" s="13" t="s">
        <v>129</v>
      </c>
      <c r="AW130" s="13" t="s">
        <v>30</v>
      </c>
      <c r="AX130" s="13" t="s">
        <v>82</v>
      </c>
      <c r="AY130" s="162" t="s">
        <v>123</v>
      </c>
    </row>
    <row r="131" spans="2:65" s="1" customFormat="1" ht="37.9" customHeight="1">
      <c r="B131" s="32"/>
      <c r="C131" s="139" t="s">
        <v>130</v>
      </c>
      <c r="D131" s="139" t="s">
        <v>125</v>
      </c>
      <c r="E131" s="140" t="s">
        <v>593</v>
      </c>
      <c r="F131" s="141" t="s">
        <v>594</v>
      </c>
      <c r="G131" s="142" t="s">
        <v>137</v>
      </c>
      <c r="H131" s="143">
        <v>18</v>
      </c>
      <c r="I131" s="144"/>
      <c r="J131" s="143">
        <f>ROUND(I131*H131,3)</f>
        <v>0</v>
      </c>
      <c r="K131" s="145"/>
      <c r="L131" s="32"/>
      <c r="M131" s="146" t="s">
        <v>1</v>
      </c>
      <c r="N131" s="147" t="s">
        <v>40</v>
      </c>
      <c r="P131" s="148">
        <f>O131*H131</f>
        <v>0</v>
      </c>
      <c r="Q131" s="148">
        <v>0</v>
      </c>
      <c r="R131" s="148">
        <f>Q131*H131</f>
        <v>0</v>
      </c>
      <c r="S131" s="148">
        <v>0.40799999999999997</v>
      </c>
      <c r="T131" s="149">
        <f>S131*H131</f>
        <v>7.3439999999999994</v>
      </c>
      <c r="AR131" s="150" t="s">
        <v>129</v>
      </c>
      <c r="AT131" s="150" t="s">
        <v>125</v>
      </c>
      <c r="AU131" s="150" t="s">
        <v>130</v>
      </c>
      <c r="AY131" s="17" t="s">
        <v>123</v>
      </c>
      <c r="BE131" s="151">
        <f>IF(N131="základná",J131,0)</f>
        <v>0</v>
      </c>
      <c r="BF131" s="151">
        <f>IF(N131="znížená",J131,0)</f>
        <v>0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7" t="s">
        <v>130</v>
      </c>
      <c r="BK131" s="152">
        <f>ROUND(I131*H131,3)</f>
        <v>0</v>
      </c>
      <c r="BL131" s="17" t="s">
        <v>129</v>
      </c>
      <c r="BM131" s="150" t="s">
        <v>595</v>
      </c>
    </row>
    <row r="132" spans="2:65" s="14" customFormat="1" ht="11.25">
      <c r="B132" s="168"/>
      <c r="D132" s="154" t="s">
        <v>132</v>
      </c>
      <c r="E132" s="169" t="s">
        <v>1</v>
      </c>
      <c r="F132" s="170" t="s">
        <v>596</v>
      </c>
      <c r="H132" s="169" t="s">
        <v>1</v>
      </c>
      <c r="I132" s="171"/>
      <c r="L132" s="168"/>
      <c r="M132" s="172"/>
      <c r="T132" s="173"/>
      <c r="AT132" s="169" t="s">
        <v>132</v>
      </c>
      <c r="AU132" s="169" t="s">
        <v>130</v>
      </c>
      <c r="AV132" s="14" t="s">
        <v>82</v>
      </c>
      <c r="AW132" s="14" t="s">
        <v>30</v>
      </c>
      <c r="AX132" s="14" t="s">
        <v>74</v>
      </c>
      <c r="AY132" s="169" t="s">
        <v>123</v>
      </c>
    </row>
    <row r="133" spans="2:65" s="12" customFormat="1" ht="11.25">
      <c r="B133" s="153"/>
      <c r="D133" s="154" t="s">
        <v>132</v>
      </c>
      <c r="E133" s="155" t="s">
        <v>1</v>
      </c>
      <c r="F133" s="156" t="s">
        <v>597</v>
      </c>
      <c r="H133" s="157">
        <v>18</v>
      </c>
      <c r="I133" s="158"/>
      <c r="L133" s="153"/>
      <c r="M133" s="159"/>
      <c r="T133" s="160"/>
      <c r="AT133" s="155" t="s">
        <v>132</v>
      </c>
      <c r="AU133" s="155" t="s">
        <v>130</v>
      </c>
      <c r="AV133" s="12" t="s">
        <v>130</v>
      </c>
      <c r="AW133" s="12" t="s">
        <v>30</v>
      </c>
      <c r="AX133" s="12" t="s">
        <v>74</v>
      </c>
      <c r="AY133" s="155" t="s">
        <v>123</v>
      </c>
    </row>
    <row r="134" spans="2:65" s="13" customFormat="1" ht="11.25">
      <c r="B134" s="161"/>
      <c r="D134" s="154" t="s">
        <v>132</v>
      </c>
      <c r="E134" s="162" t="s">
        <v>1</v>
      </c>
      <c r="F134" s="163" t="s">
        <v>134</v>
      </c>
      <c r="H134" s="164">
        <v>18</v>
      </c>
      <c r="I134" s="165"/>
      <c r="L134" s="161"/>
      <c r="M134" s="166"/>
      <c r="T134" s="167"/>
      <c r="AT134" s="162" t="s">
        <v>132</v>
      </c>
      <c r="AU134" s="162" t="s">
        <v>130</v>
      </c>
      <c r="AV134" s="13" t="s">
        <v>129</v>
      </c>
      <c r="AW134" s="13" t="s">
        <v>30</v>
      </c>
      <c r="AX134" s="13" t="s">
        <v>82</v>
      </c>
      <c r="AY134" s="162" t="s">
        <v>123</v>
      </c>
    </row>
    <row r="135" spans="2:65" s="1" customFormat="1" ht="33" customHeight="1">
      <c r="B135" s="32"/>
      <c r="C135" s="139" t="s">
        <v>141</v>
      </c>
      <c r="D135" s="139" t="s">
        <v>125</v>
      </c>
      <c r="E135" s="140" t="s">
        <v>598</v>
      </c>
      <c r="F135" s="141" t="s">
        <v>599</v>
      </c>
      <c r="G135" s="142" t="s">
        <v>137</v>
      </c>
      <c r="H135" s="143">
        <v>11</v>
      </c>
      <c r="I135" s="144"/>
      <c r="J135" s="143">
        <f>ROUND(I135*H135,3)</f>
        <v>0</v>
      </c>
      <c r="K135" s="145"/>
      <c r="L135" s="32"/>
      <c r="M135" s="146" t="s">
        <v>1</v>
      </c>
      <c r="N135" s="147" t="s">
        <v>40</v>
      </c>
      <c r="P135" s="148">
        <f>O135*H135</f>
        <v>0</v>
      </c>
      <c r="Q135" s="148">
        <v>0</v>
      </c>
      <c r="R135" s="148">
        <f>Q135*H135</f>
        <v>0</v>
      </c>
      <c r="S135" s="148">
        <v>0.13800000000000001</v>
      </c>
      <c r="T135" s="149">
        <f>S135*H135</f>
        <v>1.5180000000000002</v>
      </c>
      <c r="AR135" s="150" t="s">
        <v>129</v>
      </c>
      <c r="AT135" s="150" t="s">
        <v>125</v>
      </c>
      <c r="AU135" s="150" t="s">
        <v>130</v>
      </c>
      <c r="AY135" s="17" t="s">
        <v>123</v>
      </c>
      <c r="BE135" s="151">
        <f>IF(N135="základná",J135,0)</f>
        <v>0</v>
      </c>
      <c r="BF135" s="151">
        <f>IF(N135="znížená",J135,0)</f>
        <v>0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7" t="s">
        <v>130</v>
      </c>
      <c r="BK135" s="152">
        <f>ROUND(I135*H135,3)</f>
        <v>0</v>
      </c>
      <c r="BL135" s="17" t="s">
        <v>129</v>
      </c>
      <c r="BM135" s="150" t="s">
        <v>600</v>
      </c>
    </row>
    <row r="136" spans="2:65" s="14" customFormat="1" ht="11.25">
      <c r="B136" s="168"/>
      <c r="D136" s="154" t="s">
        <v>132</v>
      </c>
      <c r="E136" s="169" t="s">
        <v>1</v>
      </c>
      <c r="F136" s="170" t="s">
        <v>601</v>
      </c>
      <c r="H136" s="169" t="s">
        <v>1</v>
      </c>
      <c r="I136" s="171"/>
      <c r="L136" s="168"/>
      <c r="M136" s="172"/>
      <c r="T136" s="173"/>
      <c r="AT136" s="169" t="s">
        <v>132</v>
      </c>
      <c r="AU136" s="169" t="s">
        <v>130</v>
      </c>
      <c r="AV136" s="14" t="s">
        <v>82</v>
      </c>
      <c r="AW136" s="14" t="s">
        <v>30</v>
      </c>
      <c r="AX136" s="14" t="s">
        <v>74</v>
      </c>
      <c r="AY136" s="169" t="s">
        <v>123</v>
      </c>
    </row>
    <row r="137" spans="2:65" s="12" customFormat="1" ht="11.25">
      <c r="B137" s="153"/>
      <c r="D137" s="154" t="s">
        <v>132</v>
      </c>
      <c r="E137" s="155" t="s">
        <v>1</v>
      </c>
      <c r="F137" s="156" t="s">
        <v>163</v>
      </c>
      <c r="H137" s="157">
        <v>8</v>
      </c>
      <c r="I137" s="158"/>
      <c r="L137" s="153"/>
      <c r="M137" s="159"/>
      <c r="T137" s="160"/>
      <c r="AT137" s="155" t="s">
        <v>132</v>
      </c>
      <c r="AU137" s="155" t="s">
        <v>130</v>
      </c>
      <c r="AV137" s="12" t="s">
        <v>130</v>
      </c>
      <c r="AW137" s="12" t="s">
        <v>30</v>
      </c>
      <c r="AX137" s="12" t="s">
        <v>74</v>
      </c>
      <c r="AY137" s="155" t="s">
        <v>123</v>
      </c>
    </row>
    <row r="138" spans="2:65" s="14" customFormat="1" ht="11.25">
      <c r="B138" s="168"/>
      <c r="D138" s="154" t="s">
        <v>132</v>
      </c>
      <c r="E138" s="169" t="s">
        <v>1</v>
      </c>
      <c r="F138" s="170" t="s">
        <v>602</v>
      </c>
      <c r="H138" s="169" t="s">
        <v>1</v>
      </c>
      <c r="I138" s="171"/>
      <c r="L138" s="168"/>
      <c r="M138" s="172"/>
      <c r="T138" s="173"/>
      <c r="AT138" s="169" t="s">
        <v>132</v>
      </c>
      <c r="AU138" s="169" t="s">
        <v>130</v>
      </c>
      <c r="AV138" s="14" t="s">
        <v>82</v>
      </c>
      <c r="AW138" s="14" t="s">
        <v>30</v>
      </c>
      <c r="AX138" s="14" t="s">
        <v>74</v>
      </c>
      <c r="AY138" s="169" t="s">
        <v>123</v>
      </c>
    </row>
    <row r="139" spans="2:65" s="12" customFormat="1" ht="11.25">
      <c r="B139" s="153"/>
      <c r="D139" s="154" t="s">
        <v>132</v>
      </c>
      <c r="E139" s="155" t="s">
        <v>1</v>
      </c>
      <c r="F139" s="156" t="s">
        <v>141</v>
      </c>
      <c r="H139" s="157">
        <v>3</v>
      </c>
      <c r="I139" s="158"/>
      <c r="L139" s="153"/>
      <c r="M139" s="159"/>
      <c r="T139" s="160"/>
      <c r="AT139" s="155" t="s">
        <v>132</v>
      </c>
      <c r="AU139" s="155" t="s">
        <v>130</v>
      </c>
      <c r="AV139" s="12" t="s">
        <v>130</v>
      </c>
      <c r="AW139" s="12" t="s">
        <v>30</v>
      </c>
      <c r="AX139" s="12" t="s">
        <v>74</v>
      </c>
      <c r="AY139" s="155" t="s">
        <v>123</v>
      </c>
    </row>
    <row r="140" spans="2:65" s="13" customFormat="1" ht="11.25">
      <c r="B140" s="161"/>
      <c r="D140" s="154" t="s">
        <v>132</v>
      </c>
      <c r="E140" s="162" t="s">
        <v>1</v>
      </c>
      <c r="F140" s="163" t="s">
        <v>134</v>
      </c>
      <c r="H140" s="164">
        <v>11</v>
      </c>
      <c r="I140" s="165"/>
      <c r="L140" s="161"/>
      <c r="M140" s="166"/>
      <c r="T140" s="167"/>
      <c r="AT140" s="162" t="s">
        <v>132</v>
      </c>
      <c r="AU140" s="162" t="s">
        <v>130</v>
      </c>
      <c r="AV140" s="13" t="s">
        <v>129</v>
      </c>
      <c r="AW140" s="13" t="s">
        <v>30</v>
      </c>
      <c r="AX140" s="13" t="s">
        <v>82</v>
      </c>
      <c r="AY140" s="162" t="s">
        <v>123</v>
      </c>
    </row>
    <row r="141" spans="2:65" s="1" customFormat="1" ht="24.2" customHeight="1">
      <c r="B141" s="32"/>
      <c r="C141" s="139" t="s">
        <v>129</v>
      </c>
      <c r="D141" s="139" t="s">
        <v>125</v>
      </c>
      <c r="E141" s="140" t="s">
        <v>603</v>
      </c>
      <c r="F141" s="141" t="s">
        <v>604</v>
      </c>
      <c r="G141" s="142" t="s">
        <v>137</v>
      </c>
      <c r="H141" s="143">
        <v>6.16</v>
      </c>
      <c r="I141" s="144"/>
      <c r="J141" s="143">
        <f>ROUND(I141*H141,3)</f>
        <v>0</v>
      </c>
      <c r="K141" s="145"/>
      <c r="L141" s="32"/>
      <c r="M141" s="146" t="s">
        <v>1</v>
      </c>
      <c r="N141" s="147" t="s">
        <v>40</v>
      </c>
      <c r="P141" s="148">
        <f>O141*H141</f>
        <v>0</v>
      </c>
      <c r="Q141" s="148">
        <v>0</v>
      </c>
      <c r="R141" s="148">
        <f>Q141*H141</f>
        <v>0</v>
      </c>
      <c r="S141" s="148">
        <v>0.26</v>
      </c>
      <c r="T141" s="149">
        <f>S141*H141</f>
        <v>1.6016000000000001</v>
      </c>
      <c r="AR141" s="150" t="s">
        <v>129</v>
      </c>
      <c r="AT141" s="150" t="s">
        <v>125</v>
      </c>
      <c r="AU141" s="150" t="s">
        <v>130</v>
      </c>
      <c r="AY141" s="17" t="s">
        <v>123</v>
      </c>
      <c r="BE141" s="151">
        <f>IF(N141="základná",J141,0)</f>
        <v>0</v>
      </c>
      <c r="BF141" s="151">
        <f>IF(N141="znížená",J141,0)</f>
        <v>0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7" t="s">
        <v>130</v>
      </c>
      <c r="BK141" s="152">
        <f>ROUND(I141*H141,3)</f>
        <v>0</v>
      </c>
      <c r="BL141" s="17" t="s">
        <v>129</v>
      </c>
      <c r="BM141" s="150" t="s">
        <v>605</v>
      </c>
    </row>
    <row r="142" spans="2:65" s="14" customFormat="1" ht="11.25">
      <c r="B142" s="168"/>
      <c r="D142" s="154" t="s">
        <v>132</v>
      </c>
      <c r="E142" s="169" t="s">
        <v>1</v>
      </c>
      <c r="F142" s="170" t="s">
        <v>606</v>
      </c>
      <c r="H142" s="169" t="s">
        <v>1</v>
      </c>
      <c r="I142" s="171"/>
      <c r="L142" s="168"/>
      <c r="M142" s="172"/>
      <c r="T142" s="173"/>
      <c r="AT142" s="169" t="s">
        <v>132</v>
      </c>
      <c r="AU142" s="169" t="s">
        <v>130</v>
      </c>
      <c r="AV142" s="14" t="s">
        <v>82</v>
      </c>
      <c r="AW142" s="14" t="s">
        <v>30</v>
      </c>
      <c r="AX142" s="14" t="s">
        <v>74</v>
      </c>
      <c r="AY142" s="169" t="s">
        <v>123</v>
      </c>
    </row>
    <row r="143" spans="2:65" s="12" customFormat="1" ht="11.25">
      <c r="B143" s="153"/>
      <c r="D143" s="154" t="s">
        <v>132</v>
      </c>
      <c r="E143" s="155" t="s">
        <v>1</v>
      </c>
      <c r="F143" s="156" t="s">
        <v>607</v>
      </c>
      <c r="H143" s="157">
        <v>6.16</v>
      </c>
      <c r="I143" s="158"/>
      <c r="L143" s="153"/>
      <c r="M143" s="159"/>
      <c r="T143" s="160"/>
      <c r="AT143" s="155" t="s">
        <v>132</v>
      </c>
      <c r="AU143" s="155" t="s">
        <v>130</v>
      </c>
      <c r="AV143" s="12" t="s">
        <v>130</v>
      </c>
      <c r="AW143" s="12" t="s">
        <v>30</v>
      </c>
      <c r="AX143" s="12" t="s">
        <v>74</v>
      </c>
      <c r="AY143" s="155" t="s">
        <v>123</v>
      </c>
    </row>
    <row r="144" spans="2:65" s="13" customFormat="1" ht="11.25">
      <c r="B144" s="161"/>
      <c r="D144" s="154" t="s">
        <v>132</v>
      </c>
      <c r="E144" s="162" t="s">
        <v>1</v>
      </c>
      <c r="F144" s="163" t="s">
        <v>134</v>
      </c>
      <c r="H144" s="164">
        <v>6.16</v>
      </c>
      <c r="I144" s="165"/>
      <c r="L144" s="161"/>
      <c r="M144" s="166"/>
      <c r="T144" s="167"/>
      <c r="AT144" s="162" t="s">
        <v>132</v>
      </c>
      <c r="AU144" s="162" t="s">
        <v>130</v>
      </c>
      <c r="AV144" s="13" t="s">
        <v>129</v>
      </c>
      <c r="AW144" s="13" t="s">
        <v>30</v>
      </c>
      <c r="AX144" s="13" t="s">
        <v>82</v>
      </c>
      <c r="AY144" s="162" t="s">
        <v>123</v>
      </c>
    </row>
    <row r="145" spans="2:65" s="1" customFormat="1" ht="37.9" customHeight="1">
      <c r="B145" s="32"/>
      <c r="C145" s="139" t="s">
        <v>149</v>
      </c>
      <c r="D145" s="139" t="s">
        <v>125</v>
      </c>
      <c r="E145" s="140" t="s">
        <v>142</v>
      </c>
      <c r="F145" s="141" t="s">
        <v>143</v>
      </c>
      <c r="G145" s="142" t="s">
        <v>137</v>
      </c>
      <c r="H145" s="143">
        <v>71.83</v>
      </c>
      <c r="I145" s="144"/>
      <c r="J145" s="143">
        <f>ROUND(I145*H145,3)</f>
        <v>0</v>
      </c>
      <c r="K145" s="145"/>
      <c r="L145" s="32"/>
      <c r="M145" s="146" t="s">
        <v>1</v>
      </c>
      <c r="N145" s="147" t="s">
        <v>40</v>
      </c>
      <c r="P145" s="148">
        <f>O145*H145</f>
        <v>0</v>
      </c>
      <c r="Q145" s="148">
        <v>0</v>
      </c>
      <c r="R145" s="148">
        <f>Q145*H145</f>
        <v>0</v>
      </c>
      <c r="S145" s="148">
        <v>0.4</v>
      </c>
      <c r="T145" s="149">
        <f>S145*H145</f>
        <v>28.731999999999999</v>
      </c>
      <c r="AR145" s="150" t="s">
        <v>129</v>
      </c>
      <c r="AT145" s="150" t="s">
        <v>125</v>
      </c>
      <c r="AU145" s="150" t="s">
        <v>130</v>
      </c>
      <c r="AY145" s="17" t="s">
        <v>123</v>
      </c>
      <c r="BE145" s="151">
        <f>IF(N145="základná",J145,0)</f>
        <v>0</v>
      </c>
      <c r="BF145" s="151">
        <f>IF(N145="znížená",J145,0)</f>
        <v>0</v>
      </c>
      <c r="BG145" s="151">
        <f>IF(N145="zákl. prenesená",J145,0)</f>
        <v>0</v>
      </c>
      <c r="BH145" s="151">
        <f>IF(N145="zníž. prenesená",J145,0)</f>
        <v>0</v>
      </c>
      <c r="BI145" s="151">
        <f>IF(N145="nulová",J145,0)</f>
        <v>0</v>
      </c>
      <c r="BJ145" s="17" t="s">
        <v>130</v>
      </c>
      <c r="BK145" s="152">
        <f>ROUND(I145*H145,3)</f>
        <v>0</v>
      </c>
      <c r="BL145" s="17" t="s">
        <v>129</v>
      </c>
      <c r="BM145" s="150" t="s">
        <v>608</v>
      </c>
    </row>
    <row r="146" spans="2:65" s="14" customFormat="1" ht="11.25">
      <c r="B146" s="168"/>
      <c r="D146" s="154" t="s">
        <v>132</v>
      </c>
      <c r="E146" s="169" t="s">
        <v>1</v>
      </c>
      <c r="F146" s="170" t="s">
        <v>139</v>
      </c>
      <c r="H146" s="169" t="s">
        <v>1</v>
      </c>
      <c r="I146" s="171"/>
      <c r="L146" s="168"/>
      <c r="M146" s="172"/>
      <c r="T146" s="173"/>
      <c r="AT146" s="169" t="s">
        <v>132</v>
      </c>
      <c r="AU146" s="169" t="s">
        <v>130</v>
      </c>
      <c r="AV146" s="14" t="s">
        <v>82</v>
      </c>
      <c r="AW146" s="14" t="s">
        <v>30</v>
      </c>
      <c r="AX146" s="14" t="s">
        <v>74</v>
      </c>
      <c r="AY146" s="169" t="s">
        <v>123</v>
      </c>
    </row>
    <row r="147" spans="2:65" s="12" customFormat="1" ht="11.25">
      <c r="B147" s="153"/>
      <c r="D147" s="154" t="s">
        <v>132</v>
      </c>
      <c r="E147" s="155" t="s">
        <v>1</v>
      </c>
      <c r="F147" s="156" t="s">
        <v>609</v>
      </c>
      <c r="H147" s="157">
        <v>71.83</v>
      </c>
      <c r="I147" s="158"/>
      <c r="L147" s="153"/>
      <c r="M147" s="159"/>
      <c r="T147" s="160"/>
      <c r="AT147" s="155" t="s">
        <v>132</v>
      </c>
      <c r="AU147" s="155" t="s">
        <v>130</v>
      </c>
      <c r="AV147" s="12" t="s">
        <v>130</v>
      </c>
      <c r="AW147" s="12" t="s">
        <v>30</v>
      </c>
      <c r="AX147" s="12" t="s">
        <v>74</v>
      </c>
      <c r="AY147" s="155" t="s">
        <v>123</v>
      </c>
    </row>
    <row r="148" spans="2:65" s="13" customFormat="1" ht="11.25">
      <c r="B148" s="161"/>
      <c r="D148" s="154" t="s">
        <v>132</v>
      </c>
      <c r="E148" s="162" t="s">
        <v>1</v>
      </c>
      <c r="F148" s="163" t="s">
        <v>134</v>
      </c>
      <c r="H148" s="164">
        <v>71.83</v>
      </c>
      <c r="I148" s="165"/>
      <c r="L148" s="161"/>
      <c r="M148" s="166"/>
      <c r="T148" s="167"/>
      <c r="AT148" s="162" t="s">
        <v>132</v>
      </c>
      <c r="AU148" s="162" t="s">
        <v>130</v>
      </c>
      <c r="AV148" s="13" t="s">
        <v>129</v>
      </c>
      <c r="AW148" s="13" t="s">
        <v>30</v>
      </c>
      <c r="AX148" s="13" t="s">
        <v>82</v>
      </c>
      <c r="AY148" s="162" t="s">
        <v>123</v>
      </c>
    </row>
    <row r="149" spans="2:65" s="1" customFormat="1" ht="24.2" customHeight="1">
      <c r="B149" s="32"/>
      <c r="C149" s="139" t="s">
        <v>154</v>
      </c>
      <c r="D149" s="139" t="s">
        <v>125</v>
      </c>
      <c r="E149" s="140" t="s">
        <v>610</v>
      </c>
      <c r="F149" s="141" t="s">
        <v>611</v>
      </c>
      <c r="G149" s="142" t="s">
        <v>137</v>
      </c>
      <c r="H149" s="143">
        <v>11.33</v>
      </c>
      <c r="I149" s="144"/>
      <c r="J149" s="143">
        <f>ROUND(I149*H149,3)</f>
        <v>0</v>
      </c>
      <c r="K149" s="145"/>
      <c r="L149" s="32"/>
      <c r="M149" s="146" t="s">
        <v>1</v>
      </c>
      <c r="N149" s="147" t="s">
        <v>40</v>
      </c>
      <c r="P149" s="148">
        <f>O149*H149</f>
        <v>0</v>
      </c>
      <c r="Q149" s="148">
        <v>0</v>
      </c>
      <c r="R149" s="148">
        <f>Q149*H149</f>
        <v>0</v>
      </c>
      <c r="S149" s="148">
        <v>9.8000000000000004E-2</v>
      </c>
      <c r="T149" s="149">
        <f>S149*H149</f>
        <v>1.1103400000000001</v>
      </c>
      <c r="AR149" s="150" t="s">
        <v>129</v>
      </c>
      <c r="AT149" s="150" t="s">
        <v>125</v>
      </c>
      <c r="AU149" s="150" t="s">
        <v>130</v>
      </c>
      <c r="AY149" s="17" t="s">
        <v>123</v>
      </c>
      <c r="BE149" s="151">
        <f>IF(N149="základná",J149,0)</f>
        <v>0</v>
      </c>
      <c r="BF149" s="151">
        <f>IF(N149="znížená",J149,0)</f>
        <v>0</v>
      </c>
      <c r="BG149" s="151">
        <f>IF(N149="zákl. prenesená",J149,0)</f>
        <v>0</v>
      </c>
      <c r="BH149" s="151">
        <f>IF(N149="zníž. prenesená",J149,0)</f>
        <v>0</v>
      </c>
      <c r="BI149" s="151">
        <f>IF(N149="nulová",J149,0)</f>
        <v>0</v>
      </c>
      <c r="BJ149" s="17" t="s">
        <v>130</v>
      </c>
      <c r="BK149" s="152">
        <f>ROUND(I149*H149,3)</f>
        <v>0</v>
      </c>
      <c r="BL149" s="17" t="s">
        <v>129</v>
      </c>
      <c r="BM149" s="150" t="s">
        <v>612</v>
      </c>
    </row>
    <row r="150" spans="2:65" s="12" customFormat="1" ht="11.25">
      <c r="B150" s="153"/>
      <c r="D150" s="154" t="s">
        <v>132</v>
      </c>
      <c r="E150" s="155" t="s">
        <v>1</v>
      </c>
      <c r="F150" s="156" t="s">
        <v>613</v>
      </c>
      <c r="H150" s="157">
        <v>11.33</v>
      </c>
      <c r="I150" s="158"/>
      <c r="L150" s="153"/>
      <c r="M150" s="159"/>
      <c r="T150" s="160"/>
      <c r="AT150" s="155" t="s">
        <v>132</v>
      </c>
      <c r="AU150" s="155" t="s">
        <v>130</v>
      </c>
      <c r="AV150" s="12" t="s">
        <v>130</v>
      </c>
      <c r="AW150" s="12" t="s">
        <v>30</v>
      </c>
      <c r="AX150" s="12" t="s">
        <v>74</v>
      </c>
      <c r="AY150" s="155" t="s">
        <v>123</v>
      </c>
    </row>
    <row r="151" spans="2:65" s="13" customFormat="1" ht="11.25">
      <c r="B151" s="161"/>
      <c r="D151" s="154" t="s">
        <v>132</v>
      </c>
      <c r="E151" s="162" t="s">
        <v>1</v>
      </c>
      <c r="F151" s="163" t="s">
        <v>134</v>
      </c>
      <c r="H151" s="164">
        <v>11.33</v>
      </c>
      <c r="I151" s="165"/>
      <c r="L151" s="161"/>
      <c r="M151" s="166"/>
      <c r="T151" s="167"/>
      <c r="AT151" s="162" t="s">
        <v>132</v>
      </c>
      <c r="AU151" s="162" t="s">
        <v>130</v>
      </c>
      <c r="AV151" s="13" t="s">
        <v>129</v>
      </c>
      <c r="AW151" s="13" t="s">
        <v>30</v>
      </c>
      <c r="AX151" s="13" t="s">
        <v>82</v>
      </c>
      <c r="AY151" s="162" t="s">
        <v>123</v>
      </c>
    </row>
    <row r="152" spans="2:65" s="1" customFormat="1" ht="33" customHeight="1">
      <c r="B152" s="32"/>
      <c r="C152" s="139" t="s">
        <v>159</v>
      </c>
      <c r="D152" s="139" t="s">
        <v>125</v>
      </c>
      <c r="E152" s="140" t="s">
        <v>614</v>
      </c>
      <c r="F152" s="141" t="s">
        <v>615</v>
      </c>
      <c r="G152" s="142" t="s">
        <v>137</v>
      </c>
      <c r="H152" s="143">
        <v>50.49</v>
      </c>
      <c r="I152" s="144"/>
      <c r="J152" s="143">
        <f>ROUND(I152*H152,3)</f>
        <v>0</v>
      </c>
      <c r="K152" s="145"/>
      <c r="L152" s="32"/>
      <c r="M152" s="146" t="s">
        <v>1</v>
      </c>
      <c r="N152" s="147" t="s">
        <v>40</v>
      </c>
      <c r="P152" s="148">
        <f>O152*H152</f>
        <v>0</v>
      </c>
      <c r="Q152" s="148">
        <v>0</v>
      </c>
      <c r="R152" s="148">
        <f>Q152*H152</f>
        <v>0</v>
      </c>
      <c r="S152" s="148">
        <v>0.22500000000000001</v>
      </c>
      <c r="T152" s="149">
        <f>S152*H152</f>
        <v>11.360250000000001</v>
      </c>
      <c r="AR152" s="150" t="s">
        <v>129</v>
      </c>
      <c r="AT152" s="150" t="s">
        <v>125</v>
      </c>
      <c r="AU152" s="150" t="s">
        <v>130</v>
      </c>
      <c r="AY152" s="17" t="s">
        <v>123</v>
      </c>
      <c r="BE152" s="151">
        <f>IF(N152="základná",J152,0)</f>
        <v>0</v>
      </c>
      <c r="BF152" s="151">
        <f>IF(N152="znížená",J152,0)</f>
        <v>0</v>
      </c>
      <c r="BG152" s="151">
        <f>IF(N152="zákl. prenesená",J152,0)</f>
        <v>0</v>
      </c>
      <c r="BH152" s="151">
        <f>IF(N152="zníž. prenesená",J152,0)</f>
        <v>0</v>
      </c>
      <c r="BI152" s="151">
        <f>IF(N152="nulová",J152,0)</f>
        <v>0</v>
      </c>
      <c r="BJ152" s="17" t="s">
        <v>130</v>
      </c>
      <c r="BK152" s="152">
        <f>ROUND(I152*H152,3)</f>
        <v>0</v>
      </c>
      <c r="BL152" s="17" t="s">
        <v>129</v>
      </c>
      <c r="BM152" s="150" t="s">
        <v>616</v>
      </c>
    </row>
    <row r="153" spans="2:65" s="12" customFormat="1" ht="11.25">
      <c r="B153" s="153"/>
      <c r="D153" s="154" t="s">
        <v>132</v>
      </c>
      <c r="E153" s="155" t="s">
        <v>1</v>
      </c>
      <c r="F153" s="156" t="s">
        <v>617</v>
      </c>
      <c r="H153" s="157">
        <v>50.49</v>
      </c>
      <c r="I153" s="158"/>
      <c r="L153" s="153"/>
      <c r="M153" s="159"/>
      <c r="T153" s="160"/>
      <c r="AT153" s="155" t="s">
        <v>132</v>
      </c>
      <c r="AU153" s="155" t="s">
        <v>130</v>
      </c>
      <c r="AV153" s="12" t="s">
        <v>130</v>
      </c>
      <c r="AW153" s="12" t="s">
        <v>30</v>
      </c>
      <c r="AX153" s="12" t="s">
        <v>74</v>
      </c>
      <c r="AY153" s="155" t="s">
        <v>123</v>
      </c>
    </row>
    <row r="154" spans="2:65" s="13" customFormat="1" ht="11.25">
      <c r="B154" s="161"/>
      <c r="D154" s="154" t="s">
        <v>132</v>
      </c>
      <c r="E154" s="162" t="s">
        <v>1</v>
      </c>
      <c r="F154" s="163" t="s">
        <v>134</v>
      </c>
      <c r="H154" s="164">
        <v>50.49</v>
      </c>
      <c r="I154" s="165"/>
      <c r="L154" s="161"/>
      <c r="M154" s="166"/>
      <c r="T154" s="167"/>
      <c r="AT154" s="162" t="s">
        <v>132</v>
      </c>
      <c r="AU154" s="162" t="s">
        <v>130</v>
      </c>
      <c r="AV154" s="13" t="s">
        <v>129</v>
      </c>
      <c r="AW154" s="13" t="s">
        <v>30</v>
      </c>
      <c r="AX154" s="13" t="s">
        <v>82</v>
      </c>
      <c r="AY154" s="162" t="s">
        <v>123</v>
      </c>
    </row>
    <row r="155" spans="2:65" s="1" customFormat="1" ht="24.2" customHeight="1">
      <c r="B155" s="32"/>
      <c r="C155" s="139" t="s">
        <v>163</v>
      </c>
      <c r="D155" s="139" t="s">
        <v>125</v>
      </c>
      <c r="E155" s="140" t="s">
        <v>135</v>
      </c>
      <c r="F155" s="141" t="s">
        <v>136</v>
      </c>
      <c r="G155" s="142" t="s">
        <v>137</v>
      </c>
      <c r="H155" s="143">
        <v>71.83</v>
      </c>
      <c r="I155" s="144"/>
      <c r="J155" s="143">
        <f>ROUND(I155*H155,3)</f>
        <v>0</v>
      </c>
      <c r="K155" s="145"/>
      <c r="L155" s="32"/>
      <c r="M155" s="146" t="s">
        <v>1</v>
      </c>
      <c r="N155" s="147" t="s">
        <v>40</v>
      </c>
      <c r="P155" s="148">
        <f>O155*H155</f>
        <v>0</v>
      </c>
      <c r="Q155" s="148">
        <v>0</v>
      </c>
      <c r="R155" s="148">
        <f>Q155*H155</f>
        <v>0</v>
      </c>
      <c r="S155" s="148">
        <v>0.18099999999999999</v>
      </c>
      <c r="T155" s="149">
        <f>S155*H155</f>
        <v>13.00123</v>
      </c>
      <c r="AR155" s="150" t="s">
        <v>129</v>
      </c>
      <c r="AT155" s="150" t="s">
        <v>125</v>
      </c>
      <c r="AU155" s="150" t="s">
        <v>130</v>
      </c>
      <c r="AY155" s="17" t="s">
        <v>123</v>
      </c>
      <c r="BE155" s="151">
        <f>IF(N155="základná",J155,0)</f>
        <v>0</v>
      </c>
      <c r="BF155" s="151">
        <f>IF(N155="znížená",J155,0)</f>
        <v>0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7" t="s">
        <v>130</v>
      </c>
      <c r="BK155" s="152">
        <f>ROUND(I155*H155,3)</f>
        <v>0</v>
      </c>
      <c r="BL155" s="17" t="s">
        <v>129</v>
      </c>
      <c r="BM155" s="150" t="s">
        <v>618</v>
      </c>
    </row>
    <row r="156" spans="2:65" s="12" customFormat="1" ht="11.25">
      <c r="B156" s="153"/>
      <c r="D156" s="154" t="s">
        <v>132</v>
      </c>
      <c r="E156" s="155" t="s">
        <v>1</v>
      </c>
      <c r="F156" s="156" t="s">
        <v>619</v>
      </c>
      <c r="H156" s="157">
        <v>71.83</v>
      </c>
      <c r="I156" s="158"/>
      <c r="L156" s="153"/>
      <c r="M156" s="159"/>
      <c r="T156" s="160"/>
      <c r="AT156" s="155" t="s">
        <v>132</v>
      </c>
      <c r="AU156" s="155" t="s">
        <v>130</v>
      </c>
      <c r="AV156" s="12" t="s">
        <v>130</v>
      </c>
      <c r="AW156" s="12" t="s">
        <v>30</v>
      </c>
      <c r="AX156" s="12" t="s">
        <v>74</v>
      </c>
      <c r="AY156" s="155" t="s">
        <v>123</v>
      </c>
    </row>
    <row r="157" spans="2:65" s="13" customFormat="1" ht="11.25">
      <c r="B157" s="161"/>
      <c r="D157" s="154" t="s">
        <v>132</v>
      </c>
      <c r="E157" s="162" t="s">
        <v>1</v>
      </c>
      <c r="F157" s="163" t="s">
        <v>134</v>
      </c>
      <c r="H157" s="164">
        <v>71.83</v>
      </c>
      <c r="I157" s="165"/>
      <c r="L157" s="161"/>
      <c r="M157" s="166"/>
      <c r="T157" s="167"/>
      <c r="AT157" s="162" t="s">
        <v>132</v>
      </c>
      <c r="AU157" s="162" t="s">
        <v>130</v>
      </c>
      <c r="AV157" s="13" t="s">
        <v>129</v>
      </c>
      <c r="AW157" s="13" t="s">
        <v>30</v>
      </c>
      <c r="AX157" s="13" t="s">
        <v>82</v>
      </c>
      <c r="AY157" s="162" t="s">
        <v>123</v>
      </c>
    </row>
    <row r="158" spans="2:65" s="1" customFormat="1" ht="24.2" customHeight="1">
      <c r="B158" s="32"/>
      <c r="C158" s="139" t="s">
        <v>167</v>
      </c>
      <c r="D158" s="139" t="s">
        <v>125</v>
      </c>
      <c r="E158" s="140" t="s">
        <v>620</v>
      </c>
      <c r="F158" s="141" t="s">
        <v>621</v>
      </c>
      <c r="G158" s="142" t="s">
        <v>147</v>
      </c>
      <c r="H158" s="143">
        <v>4</v>
      </c>
      <c r="I158" s="144"/>
      <c r="J158" s="143">
        <f>ROUND(I158*H158,3)</f>
        <v>0</v>
      </c>
      <c r="K158" s="145"/>
      <c r="L158" s="32"/>
      <c r="M158" s="146" t="s">
        <v>1</v>
      </c>
      <c r="N158" s="147" t="s">
        <v>40</v>
      </c>
      <c r="P158" s="148">
        <f>O158*H158</f>
        <v>0</v>
      </c>
      <c r="Q158" s="148">
        <v>0</v>
      </c>
      <c r="R158" s="148">
        <f>Q158*H158</f>
        <v>0</v>
      </c>
      <c r="S158" s="148">
        <v>0.23</v>
      </c>
      <c r="T158" s="149">
        <f>S158*H158</f>
        <v>0.92</v>
      </c>
      <c r="AR158" s="150" t="s">
        <v>129</v>
      </c>
      <c r="AT158" s="150" t="s">
        <v>125</v>
      </c>
      <c r="AU158" s="150" t="s">
        <v>130</v>
      </c>
      <c r="AY158" s="17" t="s">
        <v>123</v>
      </c>
      <c r="BE158" s="151">
        <f>IF(N158="základná",J158,0)</f>
        <v>0</v>
      </c>
      <c r="BF158" s="151">
        <f>IF(N158="znížená",J158,0)</f>
        <v>0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7" t="s">
        <v>130</v>
      </c>
      <c r="BK158" s="152">
        <f>ROUND(I158*H158,3)</f>
        <v>0</v>
      </c>
      <c r="BL158" s="17" t="s">
        <v>129</v>
      </c>
      <c r="BM158" s="150" t="s">
        <v>622</v>
      </c>
    </row>
    <row r="159" spans="2:65" s="1" customFormat="1" ht="33" customHeight="1">
      <c r="B159" s="32"/>
      <c r="C159" s="139" t="s">
        <v>171</v>
      </c>
      <c r="D159" s="139" t="s">
        <v>125</v>
      </c>
      <c r="E159" s="140" t="s">
        <v>623</v>
      </c>
      <c r="F159" s="141" t="s">
        <v>624</v>
      </c>
      <c r="G159" s="142" t="s">
        <v>137</v>
      </c>
      <c r="H159" s="143">
        <v>6.16</v>
      </c>
      <c r="I159" s="144"/>
      <c r="J159" s="143">
        <f>ROUND(I159*H159,3)</f>
        <v>0</v>
      </c>
      <c r="K159" s="145"/>
      <c r="L159" s="32"/>
      <c r="M159" s="146" t="s">
        <v>1</v>
      </c>
      <c r="N159" s="147" t="s">
        <v>40</v>
      </c>
      <c r="P159" s="148">
        <f>O159*H159</f>
        <v>0</v>
      </c>
      <c r="Q159" s="148">
        <v>0</v>
      </c>
      <c r="R159" s="148">
        <f>Q159*H159</f>
        <v>0</v>
      </c>
      <c r="S159" s="148">
        <v>0.13</v>
      </c>
      <c r="T159" s="149">
        <f>S159*H159</f>
        <v>0.80080000000000007</v>
      </c>
      <c r="AR159" s="150" t="s">
        <v>129</v>
      </c>
      <c r="AT159" s="150" t="s">
        <v>125</v>
      </c>
      <c r="AU159" s="150" t="s">
        <v>130</v>
      </c>
      <c r="AY159" s="17" t="s">
        <v>123</v>
      </c>
      <c r="BE159" s="151">
        <f>IF(N159="základná",J159,0)</f>
        <v>0</v>
      </c>
      <c r="BF159" s="151">
        <f>IF(N159="znížená",J159,0)</f>
        <v>0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7" t="s">
        <v>130</v>
      </c>
      <c r="BK159" s="152">
        <f>ROUND(I159*H159,3)</f>
        <v>0</v>
      </c>
      <c r="BL159" s="17" t="s">
        <v>129</v>
      </c>
      <c r="BM159" s="150" t="s">
        <v>625</v>
      </c>
    </row>
    <row r="160" spans="2:65" s="14" customFormat="1" ht="11.25">
      <c r="B160" s="168"/>
      <c r="D160" s="154" t="s">
        <v>132</v>
      </c>
      <c r="E160" s="169" t="s">
        <v>1</v>
      </c>
      <c r="F160" s="170" t="s">
        <v>606</v>
      </c>
      <c r="H160" s="169" t="s">
        <v>1</v>
      </c>
      <c r="I160" s="171"/>
      <c r="L160" s="168"/>
      <c r="M160" s="172"/>
      <c r="T160" s="173"/>
      <c r="AT160" s="169" t="s">
        <v>132</v>
      </c>
      <c r="AU160" s="169" t="s">
        <v>130</v>
      </c>
      <c r="AV160" s="14" t="s">
        <v>82</v>
      </c>
      <c r="AW160" s="14" t="s">
        <v>30</v>
      </c>
      <c r="AX160" s="14" t="s">
        <v>74</v>
      </c>
      <c r="AY160" s="169" t="s">
        <v>123</v>
      </c>
    </row>
    <row r="161" spans="2:65" s="12" customFormat="1" ht="11.25">
      <c r="B161" s="153"/>
      <c r="D161" s="154" t="s">
        <v>132</v>
      </c>
      <c r="E161" s="155" t="s">
        <v>1</v>
      </c>
      <c r="F161" s="156" t="s">
        <v>607</v>
      </c>
      <c r="H161" s="157">
        <v>6.16</v>
      </c>
      <c r="I161" s="158"/>
      <c r="L161" s="153"/>
      <c r="M161" s="159"/>
      <c r="T161" s="160"/>
      <c r="AT161" s="155" t="s">
        <v>132</v>
      </c>
      <c r="AU161" s="155" t="s">
        <v>130</v>
      </c>
      <c r="AV161" s="12" t="s">
        <v>130</v>
      </c>
      <c r="AW161" s="12" t="s">
        <v>30</v>
      </c>
      <c r="AX161" s="12" t="s">
        <v>74</v>
      </c>
      <c r="AY161" s="155" t="s">
        <v>123</v>
      </c>
    </row>
    <row r="162" spans="2:65" s="13" customFormat="1" ht="11.25">
      <c r="B162" s="161"/>
      <c r="D162" s="154" t="s">
        <v>132</v>
      </c>
      <c r="E162" s="162" t="s">
        <v>1</v>
      </c>
      <c r="F162" s="163" t="s">
        <v>134</v>
      </c>
      <c r="H162" s="164">
        <v>6.16</v>
      </c>
      <c r="I162" s="165"/>
      <c r="L162" s="161"/>
      <c r="M162" s="166"/>
      <c r="T162" s="167"/>
      <c r="AT162" s="162" t="s">
        <v>132</v>
      </c>
      <c r="AU162" s="162" t="s">
        <v>130</v>
      </c>
      <c r="AV162" s="13" t="s">
        <v>129</v>
      </c>
      <c r="AW162" s="13" t="s">
        <v>30</v>
      </c>
      <c r="AX162" s="13" t="s">
        <v>82</v>
      </c>
      <c r="AY162" s="162" t="s">
        <v>123</v>
      </c>
    </row>
    <row r="163" spans="2:65" s="1" customFormat="1" ht="37.9" customHeight="1">
      <c r="B163" s="32"/>
      <c r="C163" s="139" t="s">
        <v>175</v>
      </c>
      <c r="D163" s="139" t="s">
        <v>125</v>
      </c>
      <c r="E163" s="140" t="s">
        <v>626</v>
      </c>
      <c r="F163" s="141" t="s">
        <v>627</v>
      </c>
      <c r="G163" s="142" t="s">
        <v>137</v>
      </c>
      <c r="H163" s="143">
        <v>61.82</v>
      </c>
      <c r="I163" s="144"/>
      <c r="J163" s="143">
        <f>ROUND(I163*H163,3)</f>
        <v>0</v>
      </c>
      <c r="K163" s="145"/>
      <c r="L163" s="32"/>
      <c r="M163" s="146" t="s">
        <v>1</v>
      </c>
      <c r="N163" s="147" t="s">
        <v>40</v>
      </c>
      <c r="P163" s="148">
        <f>O163*H163</f>
        <v>0</v>
      </c>
      <c r="Q163" s="148">
        <v>0</v>
      </c>
      <c r="R163" s="148">
        <f>Q163*H163</f>
        <v>0</v>
      </c>
      <c r="S163" s="148">
        <v>0.23499999999999999</v>
      </c>
      <c r="T163" s="149">
        <f>S163*H163</f>
        <v>14.527699999999999</v>
      </c>
      <c r="AR163" s="150" t="s">
        <v>129</v>
      </c>
      <c r="AT163" s="150" t="s">
        <v>125</v>
      </c>
      <c r="AU163" s="150" t="s">
        <v>130</v>
      </c>
      <c r="AY163" s="17" t="s">
        <v>123</v>
      </c>
      <c r="BE163" s="151">
        <f>IF(N163="základná",J163,0)</f>
        <v>0</v>
      </c>
      <c r="BF163" s="151">
        <f>IF(N163="znížená",J163,0)</f>
        <v>0</v>
      </c>
      <c r="BG163" s="151">
        <f>IF(N163="zákl. prenesená",J163,0)</f>
        <v>0</v>
      </c>
      <c r="BH163" s="151">
        <f>IF(N163="zníž. prenesená",J163,0)</f>
        <v>0</v>
      </c>
      <c r="BI163" s="151">
        <f>IF(N163="nulová",J163,0)</f>
        <v>0</v>
      </c>
      <c r="BJ163" s="17" t="s">
        <v>130</v>
      </c>
      <c r="BK163" s="152">
        <f>ROUND(I163*H163,3)</f>
        <v>0</v>
      </c>
      <c r="BL163" s="17" t="s">
        <v>129</v>
      </c>
      <c r="BM163" s="150" t="s">
        <v>628</v>
      </c>
    </row>
    <row r="164" spans="2:65" s="12" customFormat="1" ht="11.25">
      <c r="B164" s="153"/>
      <c r="D164" s="154" t="s">
        <v>132</v>
      </c>
      <c r="E164" s="155" t="s">
        <v>1</v>
      </c>
      <c r="F164" s="156" t="s">
        <v>629</v>
      </c>
      <c r="H164" s="157">
        <v>61.82</v>
      </c>
      <c r="I164" s="158"/>
      <c r="L164" s="153"/>
      <c r="M164" s="159"/>
      <c r="T164" s="160"/>
      <c r="AT164" s="155" t="s">
        <v>132</v>
      </c>
      <c r="AU164" s="155" t="s">
        <v>130</v>
      </c>
      <c r="AV164" s="12" t="s">
        <v>130</v>
      </c>
      <c r="AW164" s="12" t="s">
        <v>30</v>
      </c>
      <c r="AX164" s="12" t="s">
        <v>74</v>
      </c>
      <c r="AY164" s="155" t="s">
        <v>123</v>
      </c>
    </row>
    <row r="165" spans="2:65" s="13" customFormat="1" ht="11.25">
      <c r="B165" s="161"/>
      <c r="D165" s="154" t="s">
        <v>132</v>
      </c>
      <c r="E165" s="162" t="s">
        <v>1</v>
      </c>
      <c r="F165" s="163" t="s">
        <v>134</v>
      </c>
      <c r="H165" s="164">
        <v>61.82</v>
      </c>
      <c r="I165" s="165"/>
      <c r="L165" s="161"/>
      <c r="M165" s="166"/>
      <c r="T165" s="167"/>
      <c r="AT165" s="162" t="s">
        <v>132</v>
      </c>
      <c r="AU165" s="162" t="s">
        <v>130</v>
      </c>
      <c r="AV165" s="13" t="s">
        <v>129</v>
      </c>
      <c r="AW165" s="13" t="s">
        <v>30</v>
      </c>
      <c r="AX165" s="13" t="s">
        <v>82</v>
      </c>
      <c r="AY165" s="162" t="s">
        <v>123</v>
      </c>
    </row>
    <row r="166" spans="2:65" s="1" customFormat="1" ht="33" customHeight="1">
      <c r="B166" s="32"/>
      <c r="C166" s="139" t="s">
        <v>181</v>
      </c>
      <c r="D166" s="139" t="s">
        <v>125</v>
      </c>
      <c r="E166" s="140" t="s">
        <v>630</v>
      </c>
      <c r="F166" s="141" t="s">
        <v>631</v>
      </c>
      <c r="G166" s="142" t="s">
        <v>137</v>
      </c>
      <c r="H166" s="143">
        <v>11.33</v>
      </c>
      <c r="I166" s="144"/>
      <c r="J166" s="143">
        <f>ROUND(I166*H166,3)</f>
        <v>0</v>
      </c>
      <c r="K166" s="145"/>
      <c r="L166" s="32"/>
      <c r="M166" s="146" t="s">
        <v>1</v>
      </c>
      <c r="N166" s="147" t="s">
        <v>40</v>
      </c>
      <c r="P166" s="148">
        <f>O166*H166</f>
        <v>0</v>
      </c>
      <c r="Q166" s="148">
        <v>0</v>
      </c>
      <c r="R166" s="148">
        <f>Q166*H166</f>
        <v>0</v>
      </c>
      <c r="S166" s="148">
        <v>0.22500000000000001</v>
      </c>
      <c r="T166" s="149">
        <f>S166*H166</f>
        <v>2.5492500000000002</v>
      </c>
      <c r="AR166" s="150" t="s">
        <v>129</v>
      </c>
      <c r="AT166" s="150" t="s">
        <v>125</v>
      </c>
      <c r="AU166" s="150" t="s">
        <v>130</v>
      </c>
      <c r="AY166" s="17" t="s">
        <v>123</v>
      </c>
      <c r="BE166" s="151">
        <f>IF(N166="základná",J166,0)</f>
        <v>0</v>
      </c>
      <c r="BF166" s="151">
        <f>IF(N166="znížená",J166,0)</f>
        <v>0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7" t="s">
        <v>130</v>
      </c>
      <c r="BK166" s="152">
        <f>ROUND(I166*H166,3)</f>
        <v>0</v>
      </c>
      <c r="BL166" s="17" t="s">
        <v>129</v>
      </c>
      <c r="BM166" s="150" t="s">
        <v>632</v>
      </c>
    </row>
    <row r="167" spans="2:65" s="12" customFormat="1" ht="11.25">
      <c r="B167" s="153"/>
      <c r="D167" s="154" t="s">
        <v>132</v>
      </c>
      <c r="E167" s="155" t="s">
        <v>1</v>
      </c>
      <c r="F167" s="156" t="s">
        <v>613</v>
      </c>
      <c r="H167" s="157">
        <v>11.33</v>
      </c>
      <c r="I167" s="158"/>
      <c r="L167" s="153"/>
      <c r="M167" s="159"/>
      <c r="T167" s="160"/>
      <c r="AT167" s="155" t="s">
        <v>132</v>
      </c>
      <c r="AU167" s="155" t="s">
        <v>130</v>
      </c>
      <c r="AV167" s="12" t="s">
        <v>130</v>
      </c>
      <c r="AW167" s="12" t="s">
        <v>30</v>
      </c>
      <c r="AX167" s="12" t="s">
        <v>74</v>
      </c>
      <c r="AY167" s="155" t="s">
        <v>123</v>
      </c>
    </row>
    <row r="168" spans="2:65" s="13" customFormat="1" ht="11.25">
      <c r="B168" s="161"/>
      <c r="D168" s="154" t="s">
        <v>132</v>
      </c>
      <c r="E168" s="162" t="s">
        <v>1</v>
      </c>
      <c r="F168" s="163" t="s">
        <v>134</v>
      </c>
      <c r="H168" s="164">
        <v>11.33</v>
      </c>
      <c r="I168" s="165"/>
      <c r="L168" s="161"/>
      <c r="M168" s="166"/>
      <c r="T168" s="167"/>
      <c r="AT168" s="162" t="s">
        <v>132</v>
      </c>
      <c r="AU168" s="162" t="s">
        <v>130</v>
      </c>
      <c r="AV168" s="13" t="s">
        <v>129</v>
      </c>
      <c r="AW168" s="13" t="s">
        <v>30</v>
      </c>
      <c r="AX168" s="13" t="s">
        <v>82</v>
      </c>
      <c r="AY168" s="162" t="s">
        <v>123</v>
      </c>
    </row>
    <row r="169" spans="2:65" s="1" customFormat="1" ht="33" customHeight="1">
      <c r="B169" s="32"/>
      <c r="C169" s="139" t="s">
        <v>187</v>
      </c>
      <c r="D169" s="139" t="s">
        <v>125</v>
      </c>
      <c r="E169" s="140" t="s">
        <v>150</v>
      </c>
      <c r="F169" s="141" t="s">
        <v>151</v>
      </c>
      <c r="G169" s="142" t="s">
        <v>152</v>
      </c>
      <c r="H169" s="143">
        <v>40</v>
      </c>
      <c r="I169" s="144"/>
      <c r="J169" s="143">
        <f t="shared" ref="J169:J174" si="0">ROUND(I169*H169,3)</f>
        <v>0</v>
      </c>
      <c r="K169" s="145"/>
      <c r="L169" s="32"/>
      <c r="M169" s="146" t="s">
        <v>1</v>
      </c>
      <c r="N169" s="147" t="s">
        <v>40</v>
      </c>
      <c r="P169" s="148">
        <f t="shared" ref="P169:P174" si="1">O169*H169</f>
        <v>0</v>
      </c>
      <c r="Q169" s="148">
        <v>0</v>
      </c>
      <c r="R169" s="148">
        <f t="shared" ref="R169:R174" si="2">Q169*H169</f>
        <v>0</v>
      </c>
      <c r="S169" s="148">
        <v>0</v>
      </c>
      <c r="T169" s="149">
        <f t="shared" ref="T169:T174" si="3">S169*H169</f>
        <v>0</v>
      </c>
      <c r="AR169" s="150" t="s">
        <v>129</v>
      </c>
      <c r="AT169" s="150" t="s">
        <v>125</v>
      </c>
      <c r="AU169" s="150" t="s">
        <v>130</v>
      </c>
      <c r="AY169" s="17" t="s">
        <v>123</v>
      </c>
      <c r="BE169" s="151">
        <f t="shared" ref="BE169:BE174" si="4">IF(N169="základná",J169,0)</f>
        <v>0</v>
      </c>
      <c r="BF169" s="151">
        <f t="shared" ref="BF169:BF174" si="5">IF(N169="znížená",J169,0)</f>
        <v>0</v>
      </c>
      <c r="BG169" s="151">
        <f t="shared" ref="BG169:BG174" si="6">IF(N169="zákl. prenesená",J169,0)</f>
        <v>0</v>
      </c>
      <c r="BH169" s="151">
        <f t="shared" ref="BH169:BH174" si="7">IF(N169="zníž. prenesená",J169,0)</f>
        <v>0</v>
      </c>
      <c r="BI169" s="151">
        <f t="shared" ref="BI169:BI174" si="8">IF(N169="nulová",J169,0)</f>
        <v>0</v>
      </c>
      <c r="BJ169" s="17" t="s">
        <v>130</v>
      </c>
      <c r="BK169" s="152">
        <f t="shared" ref="BK169:BK174" si="9">ROUND(I169*H169,3)</f>
        <v>0</v>
      </c>
      <c r="BL169" s="17" t="s">
        <v>129</v>
      </c>
      <c r="BM169" s="150" t="s">
        <v>633</v>
      </c>
    </row>
    <row r="170" spans="2:65" s="1" customFormat="1" ht="33" customHeight="1">
      <c r="B170" s="32"/>
      <c r="C170" s="139" t="s">
        <v>191</v>
      </c>
      <c r="D170" s="139" t="s">
        <v>125</v>
      </c>
      <c r="E170" s="140" t="s">
        <v>160</v>
      </c>
      <c r="F170" s="141" t="s">
        <v>161</v>
      </c>
      <c r="G170" s="142" t="s">
        <v>157</v>
      </c>
      <c r="H170" s="143">
        <v>5</v>
      </c>
      <c r="I170" s="144"/>
      <c r="J170" s="143">
        <f t="shared" si="0"/>
        <v>0</v>
      </c>
      <c r="K170" s="145"/>
      <c r="L170" s="32"/>
      <c r="M170" s="146" t="s">
        <v>1</v>
      </c>
      <c r="N170" s="147" t="s">
        <v>40</v>
      </c>
      <c r="P170" s="148">
        <f t="shared" si="1"/>
        <v>0</v>
      </c>
      <c r="Q170" s="148">
        <v>0</v>
      </c>
      <c r="R170" s="148">
        <f t="shared" si="2"/>
        <v>0</v>
      </c>
      <c r="S170" s="148">
        <v>0</v>
      </c>
      <c r="T170" s="149">
        <f t="shared" si="3"/>
        <v>0</v>
      </c>
      <c r="AR170" s="150" t="s">
        <v>129</v>
      </c>
      <c r="AT170" s="150" t="s">
        <v>125</v>
      </c>
      <c r="AU170" s="150" t="s">
        <v>130</v>
      </c>
      <c r="AY170" s="17" t="s">
        <v>123</v>
      </c>
      <c r="BE170" s="151">
        <f t="shared" si="4"/>
        <v>0</v>
      </c>
      <c r="BF170" s="151">
        <f t="shared" si="5"/>
        <v>0</v>
      </c>
      <c r="BG170" s="151">
        <f t="shared" si="6"/>
        <v>0</v>
      </c>
      <c r="BH170" s="151">
        <f t="shared" si="7"/>
        <v>0</v>
      </c>
      <c r="BI170" s="151">
        <f t="shared" si="8"/>
        <v>0</v>
      </c>
      <c r="BJ170" s="17" t="s">
        <v>130</v>
      </c>
      <c r="BK170" s="152">
        <f t="shared" si="9"/>
        <v>0</v>
      </c>
      <c r="BL170" s="17" t="s">
        <v>129</v>
      </c>
      <c r="BM170" s="150" t="s">
        <v>634</v>
      </c>
    </row>
    <row r="171" spans="2:65" s="1" customFormat="1" ht="21.75" customHeight="1">
      <c r="B171" s="32"/>
      <c r="C171" s="139" t="s">
        <v>196</v>
      </c>
      <c r="D171" s="139" t="s">
        <v>125</v>
      </c>
      <c r="E171" s="140" t="s">
        <v>164</v>
      </c>
      <c r="F171" s="141" t="s">
        <v>165</v>
      </c>
      <c r="G171" s="142" t="s">
        <v>147</v>
      </c>
      <c r="H171" s="143">
        <v>10.199999999999999</v>
      </c>
      <c r="I171" s="144"/>
      <c r="J171" s="143">
        <f t="shared" si="0"/>
        <v>0</v>
      </c>
      <c r="K171" s="145"/>
      <c r="L171" s="32"/>
      <c r="M171" s="146" t="s">
        <v>1</v>
      </c>
      <c r="N171" s="147" t="s">
        <v>40</v>
      </c>
      <c r="P171" s="148">
        <f t="shared" si="1"/>
        <v>0</v>
      </c>
      <c r="Q171" s="148">
        <v>1.0710000000000001E-2</v>
      </c>
      <c r="R171" s="148">
        <f t="shared" si="2"/>
        <v>0.10924200000000001</v>
      </c>
      <c r="S171" s="148">
        <v>0</v>
      </c>
      <c r="T171" s="149">
        <f t="shared" si="3"/>
        <v>0</v>
      </c>
      <c r="AR171" s="150" t="s">
        <v>129</v>
      </c>
      <c r="AT171" s="150" t="s">
        <v>125</v>
      </c>
      <c r="AU171" s="150" t="s">
        <v>130</v>
      </c>
      <c r="AY171" s="17" t="s">
        <v>123</v>
      </c>
      <c r="BE171" s="151">
        <f t="shared" si="4"/>
        <v>0</v>
      </c>
      <c r="BF171" s="151">
        <f t="shared" si="5"/>
        <v>0</v>
      </c>
      <c r="BG171" s="151">
        <f t="shared" si="6"/>
        <v>0</v>
      </c>
      <c r="BH171" s="151">
        <f t="shared" si="7"/>
        <v>0</v>
      </c>
      <c r="BI171" s="151">
        <f t="shared" si="8"/>
        <v>0</v>
      </c>
      <c r="BJ171" s="17" t="s">
        <v>130</v>
      </c>
      <c r="BK171" s="152">
        <f t="shared" si="9"/>
        <v>0</v>
      </c>
      <c r="BL171" s="17" t="s">
        <v>129</v>
      </c>
      <c r="BM171" s="150" t="s">
        <v>635</v>
      </c>
    </row>
    <row r="172" spans="2:65" s="1" customFormat="1" ht="21.75" customHeight="1">
      <c r="B172" s="32"/>
      <c r="C172" s="139" t="s">
        <v>200</v>
      </c>
      <c r="D172" s="139" t="s">
        <v>125</v>
      </c>
      <c r="E172" s="140" t="s">
        <v>168</v>
      </c>
      <c r="F172" s="141" t="s">
        <v>169</v>
      </c>
      <c r="G172" s="142" t="s">
        <v>147</v>
      </c>
      <c r="H172" s="143">
        <v>6</v>
      </c>
      <c r="I172" s="144"/>
      <c r="J172" s="143">
        <f t="shared" si="0"/>
        <v>0</v>
      </c>
      <c r="K172" s="145"/>
      <c r="L172" s="32"/>
      <c r="M172" s="146" t="s">
        <v>1</v>
      </c>
      <c r="N172" s="147" t="s">
        <v>40</v>
      </c>
      <c r="P172" s="148">
        <f t="shared" si="1"/>
        <v>0</v>
      </c>
      <c r="Q172" s="148">
        <v>1.2710000000000001E-2</v>
      </c>
      <c r="R172" s="148">
        <f t="shared" si="2"/>
        <v>7.6260000000000008E-2</v>
      </c>
      <c r="S172" s="148">
        <v>0</v>
      </c>
      <c r="T172" s="149">
        <f t="shared" si="3"/>
        <v>0</v>
      </c>
      <c r="AR172" s="150" t="s">
        <v>129</v>
      </c>
      <c r="AT172" s="150" t="s">
        <v>125</v>
      </c>
      <c r="AU172" s="150" t="s">
        <v>130</v>
      </c>
      <c r="AY172" s="17" t="s">
        <v>123</v>
      </c>
      <c r="BE172" s="151">
        <f t="shared" si="4"/>
        <v>0</v>
      </c>
      <c r="BF172" s="151">
        <f t="shared" si="5"/>
        <v>0</v>
      </c>
      <c r="BG172" s="151">
        <f t="shared" si="6"/>
        <v>0</v>
      </c>
      <c r="BH172" s="151">
        <f t="shared" si="7"/>
        <v>0</v>
      </c>
      <c r="BI172" s="151">
        <f t="shared" si="8"/>
        <v>0</v>
      </c>
      <c r="BJ172" s="17" t="s">
        <v>130</v>
      </c>
      <c r="BK172" s="152">
        <f t="shared" si="9"/>
        <v>0</v>
      </c>
      <c r="BL172" s="17" t="s">
        <v>129</v>
      </c>
      <c r="BM172" s="150" t="s">
        <v>636</v>
      </c>
    </row>
    <row r="173" spans="2:65" s="1" customFormat="1" ht="21.75" customHeight="1">
      <c r="B173" s="32"/>
      <c r="C173" s="139" t="s">
        <v>207</v>
      </c>
      <c r="D173" s="139" t="s">
        <v>125</v>
      </c>
      <c r="E173" s="140" t="s">
        <v>172</v>
      </c>
      <c r="F173" s="141" t="s">
        <v>173</v>
      </c>
      <c r="G173" s="142" t="s">
        <v>147</v>
      </c>
      <c r="H173" s="143">
        <v>6</v>
      </c>
      <c r="I173" s="144"/>
      <c r="J173" s="143">
        <f t="shared" si="0"/>
        <v>0</v>
      </c>
      <c r="K173" s="145"/>
      <c r="L173" s="32"/>
      <c r="M173" s="146" t="s">
        <v>1</v>
      </c>
      <c r="N173" s="147" t="s">
        <v>40</v>
      </c>
      <c r="P173" s="148">
        <f t="shared" si="1"/>
        <v>0</v>
      </c>
      <c r="Q173" s="148">
        <v>5.9540000000000003E-2</v>
      </c>
      <c r="R173" s="148">
        <f t="shared" si="2"/>
        <v>0.35724</v>
      </c>
      <c r="S173" s="148">
        <v>0</v>
      </c>
      <c r="T173" s="149">
        <f t="shared" si="3"/>
        <v>0</v>
      </c>
      <c r="AR173" s="150" t="s">
        <v>129</v>
      </c>
      <c r="AT173" s="150" t="s">
        <v>125</v>
      </c>
      <c r="AU173" s="150" t="s">
        <v>130</v>
      </c>
      <c r="AY173" s="17" t="s">
        <v>123</v>
      </c>
      <c r="BE173" s="151">
        <f t="shared" si="4"/>
        <v>0</v>
      </c>
      <c r="BF173" s="151">
        <f t="shared" si="5"/>
        <v>0</v>
      </c>
      <c r="BG173" s="151">
        <f t="shared" si="6"/>
        <v>0</v>
      </c>
      <c r="BH173" s="151">
        <f t="shared" si="7"/>
        <v>0</v>
      </c>
      <c r="BI173" s="151">
        <f t="shared" si="8"/>
        <v>0</v>
      </c>
      <c r="BJ173" s="17" t="s">
        <v>130</v>
      </c>
      <c r="BK173" s="152">
        <f t="shared" si="9"/>
        <v>0</v>
      </c>
      <c r="BL173" s="17" t="s">
        <v>129</v>
      </c>
      <c r="BM173" s="150" t="s">
        <v>637</v>
      </c>
    </row>
    <row r="174" spans="2:65" s="1" customFormat="1" ht="37.9" customHeight="1">
      <c r="B174" s="32"/>
      <c r="C174" s="139" t="s">
        <v>211</v>
      </c>
      <c r="D174" s="139" t="s">
        <v>125</v>
      </c>
      <c r="E174" s="140" t="s">
        <v>176</v>
      </c>
      <c r="F174" s="141" t="s">
        <v>638</v>
      </c>
      <c r="G174" s="142" t="s">
        <v>178</v>
      </c>
      <c r="H174" s="143">
        <v>39.204000000000001</v>
      </c>
      <c r="I174" s="144"/>
      <c r="J174" s="143">
        <f t="shared" si="0"/>
        <v>0</v>
      </c>
      <c r="K174" s="145"/>
      <c r="L174" s="32"/>
      <c r="M174" s="146" t="s">
        <v>1</v>
      </c>
      <c r="N174" s="147" t="s">
        <v>40</v>
      </c>
      <c r="P174" s="148">
        <f t="shared" si="1"/>
        <v>0</v>
      </c>
      <c r="Q174" s="148">
        <v>0</v>
      </c>
      <c r="R174" s="148">
        <f t="shared" si="2"/>
        <v>0</v>
      </c>
      <c r="S174" s="148">
        <v>0</v>
      </c>
      <c r="T174" s="149">
        <f t="shared" si="3"/>
        <v>0</v>
      </c>
      <c r="AR174" s="150" t="s">
        <v>129</v>
      </c>
      <c r="AT174" s="150" t="s">
        <v>125</v>
      </c>
      <c r="AU174" s="150" t="s">
        <v>130</v>
      </c>
      <c r="AY174" s="17" t="s">
        <v>123</v>
      </c>
      <c r="BE174" s="151">
        <f t="shared" si="4"/>
        <v>0</v>
      </c>
      <c r="BF174" s="151">
        <f t="shared" si="5"/>
        <v>0</v>
      </c>
      <c r="BG174" s="151">
        <f t="shared" si="6"/>
        <v>0</v>
      </c>
      <c r="BH174" s="151">
        <f t="shared" si="7"/>
        <v>0</v>
      </c>
      <c r="BI174" s="151">
        <f t="shared" si="8"/>
        <v>0</v>
      </c>
      <c r="BJ174" s="17" t="s">
        <v>130</v>
      </c>
      <c r="BK174" s="152">
        <f t="shared" si="9"/>
        <v>0</v>
      </c>
      <c r="BL174" s="17" t="s">
        <v>129</v>
      </c>
      <c r="BM174" s="150" t="s">
        <v>639</v>
      </c>
    </row>
    <row r="175" spans="2:65" s="12" customFormat="1" ht="11.25">
      <c r="B175" s="153"/>
      <c r="D175" s="154" t="s">
        <v>132</v>
      </c>
      <c r="E175" s="155" t="s">
        <v>1</v>
      </c>
      <c r="F175" s="156" t="s">
        <v>640</v>
      </c>
      <c r="H175" s="157">
        <v>39.204000000000001</v>
      </c>
      <c r="I175" s="158"/>
      <c r="L175" s="153"/>
      <c r="M175" s="159"/>
      <c r="T175" s="160"/>
      <c r="AT175" s="155" t="s">
        <v>132</v>
      </c>
      <c r="AU175" s="155" t="s">
        <v>130</v>
      </c>
      <c r="AV175" s="12" t="s">
        <v>130</v>
      </c>
      <c r="AW175" s="12" t="s">
        <v>30</v>
      </c>
      <c r="AX175" s="12" t="s">
        <v>74</v>
      </c>
      <c r="AY175" s="155" t="s">
        <v>123</v>
      </c>
    </row>
    <row r="176" spans="2:65" s="13" customFormat="1" ht="11.25">
      <c r="B176" s="161"/>
      <c r="D176" s="154" t="s">
        <v>132</v>
      </c>
      <c r="E176" s="162" t="s">
        <v>1</v>
      </c>
      <c r="F176" s="163" t="s">
        <v>134</v>
      </c>
      <c r="H176" s="164">
        <v>39.204000000000001</v>
      </c>
      <c r="I176" s="165"/>
      <c r="L176" s="161"/>
      <c r="M176" s="166"/>
      <c r="T176" s="167"/>
      <c r="AT176" s="162" t="s">
        <v>132</v>
      </c>
      <c r="AU176" s="162" t="s">
        <v>130</v>
      </c>
      <c r="AV176" s="13" t="s">
        <v>129</v>
      </c>
      <c r="AW176" s="13" t="s">
        <v>30</v>
      </c>
      <c r="AX176" s="13" t="s">
        <v>82</v>
      </c>
      <c r="AY176" s="162" t="s">
        <v>123</v>
      </c>
    </row>
    <row r="177" spans="2:65" s="1" customFormat="1" ht="33" customHeight="1">
      <c r="B177" s="32"/>
      <c r="C177" s="139" t="s">
        <v>216</v>
      </c>
      <c r="D177" s="139" t="s">
        <v>125</v>
      </c>
      <c r="E177" s="140" t="s">
        <v>641</v>
      </c>
      <c r="F177" s="141" t="s">
        <v>642</v>
      </c>
      <c r="G177" s="142" t="s">
        <v>178</v>
      </c>
      <c r="H177" s="143">
        <v>1.764</v>
      </c>
      <c r="I177" s="144"/>
      <c r="J177" s="143">
        <f>ROUND(I177*H177,3)</f>
        <v>0</v>
      </c>
      <c r="K177" s="145"/>
      <c r="L177" s="32"/>
      <c r="M177" s="146" t="s">
        <v>1</v>
      </c>
      <c r="N177" s="147" t="s">
        <v>40</v>
      </c>
      <c r="P177" s="148">
        <f>O177*H177</f>
        <v>0</v>
      </c>
      <c r="Q177" s="148">
        <v>0</v>
      </c>
      <c r="R177" s="148">
        <f>Q177*H177</f>
        <v>0</v>
      </c>
      <c r="S177" s="148">
        <v>0</v>
      </c>
      <c r="T177" s="149">
        <f>S177*H177</f>
        <v>0</v>
      </c>
      <c r="AR177" s="150" t="s">
        <v>129</v>
      </c>
      <c r="AT177" s="150" t="s">
        <v>125</v>
      </c>
      <c r="AU177" s="150" t="s">
        <v>130</v>
      </c>
      <c r="AY177" s="17" t="s">
        <v>123</v>
      </c>
      <c r="BE177" s="151">
        <f>IF(N177="základná",J177,0)</f>
        <v>0</v>
      </c>
      <c r="BF177" s="151">
        <f>IF(N177="znížená",J177,0)</f>
        <v>0</v>
      </c>
      <c r="BG177" s="151">
        <f>IF(N177="zákl. prenesená",J177,0)</f>
        <v>0</v>
      </c>
      <c r="BH177" s="151">
        <f>IF(N177="zníž. prenesená",J177,0)</f>
        <v>0</v>
      </c>
      <c r="BI177" s="151">
        <f>IF(N177="nulová",J177,0)</f>
        <v>0</v>
      </c>
      <c r="BJ177" s="17" t="s">
        <v>130</v>
      </c>
      <c r="BK177" s="152">
        <f>ROUND(I177*H177,3)</f>
        <v>0</v>
      </c>
      <c r="BL177" s="17" t="s">
        <v>129</v>
      </c>
      <c r="BM177" s="150" t="s">
        <v>643</v>
      </c>
    </row>
    <row r="178" spans="2:65" s="12" customFormat="1" ht="11.25">
      <c r="B178" s="153"/>
      <c r="D178" s="154" t="s">
        <v>132</v>
      </c>
      <c r="E178" s="155" t="s">
        <v>1</v>
      </c>
      <c r="F178" s="156" t="s">
        <v>644</v>
      </c>
      <c r="H178" s="157">
        <v>1.764</v>
      </c>
      <c r="I178" s="158"/>
      <c r="L178" s="153"/>
      <c r="M178" s="159"/>
      <c r="T178" s="160"/>
      <c r="AT178" s="155" t="s">
        <v>132</v>
      </c>
      <c r="AU178" s="155" t="s">
        <v>130</v>
      </c>
      <c r="AV178" s="12" t="s">
        <v>130</v>
      </c>
      <c r="AW178" s="12" t="s">
        <v>30</v>
      </c>
      <c r="AX178" s="12" t="s">
        <v>74</v>
      </c>
      <c r="AY178" s="155" t="s">
        <v>123</v>
      </c>
    </row>
    <row r="179" spans="2:65" s="13" customFormat="1" ht="11.25">
      <c r="B179" s="161"/>
      <c r="D179" s="154" t="s">
        <v>132</v>
      </c>
      <c r="E179" s="162" t="s">
        <v>1</v>
      </c>
      <c r="F179" s="163" t="s">
        <v>134</v>
      </c>
      <c r="H179" s="164">
        <v>1.764</v>
      </c>
      <c r="I179" s="165"/>
      <c r="L179" s="161"/>
      <c r="M179" s="166"/>
      <c r="T179" s="167"/>
      <c r="AT179" s="162" t="s">
        <v>132</v>
      </c>
      <c r="AU179" s="162" t="s">
        <v>130</v>
      </c>
      <c r="AV179" s="13" t="s">
        <v>129</v>
      </c>
      <c r="AW179" s="13" t="s">
        <v>30</v>
      </c>
      <c r="AX179" s="13" t="s">
        <v>82</v>
      </c>
      <c r="AY179" s="162" t="s">
        <v>123</v>
      </c>
    </row>
    <row r="180" spans="2:65" s="1" customFormat="1" ht="21.75" customHeight="1">
      <c r="B180" s="32"/>
      <c r="C180" s="139" t="s">
        <v>7</v>
      </c>
      <c r="D180" s="139" t="s">
        <v>125</v>
      </c>
      <c r="E180" s="140" t="s">
        <v>645</v>
      </c>
      <c r="F180" s="141" t="s">
        <v>646</v>
      </c>
      <c r="G180" s="142" t="s">
        <v>178</v>
      </c>
      <c r="H180" s="143">
        <v>104.544</v>
      </c>
      <c r="I180" s="144"/>
      <c r="J180" s="143">
        <f>ROUND(I180*H180,3)</f>
        <v>0</v>
      </c>
      <c r="K180" s="145"/>
      <c r="L180" s="32"/>
      <c r="M180" s="146" t="s">
        <v>1</v>
      </c>
      <c r="N180" s="147" t="s">
        <v>40</v>
      </c>
      <c r="P180" s="148">
        <f>O180*H180</f>
        <v>0</v>
      </c>
      <c r="Q180" s="148">
        <v>0</v>
      </c>
      <c r="R180" s="148">
        <f>Q180*H180</f>
        <v>0</v>
      </c>
      <c r="S180" s="148">
        <v>0</v>
      </c>
      <c r="T180" s="149">
        <f>S180*H180</f>
        <v>0</v>
      </c>
      <c r="AR180" s="150" t="s">
        <v>129</v>
      </c>
      <c r="AT180" s="150" t="s">
        <v>125</v>
      </c>
      <c r="AU180" s="150" t="s">
        <v>130</v>
      </c>
      <c r="AY180" s="17" t="s">
        <v>123</v>
      </c>
      <c r="BE180" s="151">
        <f>IF(N180="základná",J180,0)</f>
        <v>0</v>
      </c>
      <c r="BF180" s="151">
        <f>IF(N180="znížená",J180,0)</f>
        <v>0</v>
      </c>
      <c r="BG180" s="151">
        <f>IF(N180="zákl. prenesená",J180,0)</f>
        <v>0</v>
      </c>
      <c r="BH180" s="151">
        <f>IF(N180="zníž. prenesená",J180,0)</f>
        <v>0</v>
      </c>
      <c r="BI180" s="151">
        <f>IF(N180="nulová",J180,0)</f>
        <v>0</v>
      </c>
      <c r="BJ180" s="17" t="s">
        <v>130</v>
      </c>
      <c r="BK180" s="152">
        <f>ROUND(I180*H180,3)</f>
        <v>0</v>
      </c>
      <c r="BL180" s="17" t="s">
        <v>129</v>
      </c>
      <c r="BM180" s="150" t="s">
        <v>647</v>
      </c>
    </row>
    <row r="181" spans="2:65" s="12" customFormat="1" ht="11.25">
      <c r="B181" s="153"/>
      <c r="D181" s="154" t="s">
        <v>132</v>
      </c>
      <c r="E181" s="155" t="s">
        <v>1</v>
      </c>
      <c r="F181" s="156" t="s">
        <v>648</v>
      </c>
      <c r="H181" s="157">
        <v>104.544</v>
      </c>
      <c r="I181" s="158"/>
      <c r="L181" s="153"/>
      <c r="M181" s="159"/>
      <c r="T181" s="160"/>
      <c r="AT181" s="155" t="s">
        <v>132</v>
      </c>
      <c r="AU181" s="155" t="s">
        <v>130</v>
      </c>
      <c r="AV181" s="12" t="s">
        <v>130</v>
      </c>
      <c r="AW181" s="12" t="s">
        <v>30</v>
      </c>
      <c r="AX181" s="12" t="s">
        <v>74</v>
      </c>
      <c r="AY181" s="155" t="s">
        <v>123</v>
      </c>
    </row>
    <row r="182" spans="2:65" s="13" customFormat="1" ht="11.25">
      <c r="B182" s="161"/>
      <c r="D182" s="154" t="s">
        <v>132</v>
      </c>
      <c r="E182" s="162" t="s">
        <v>1</v>
      </c>
      <c r="F182" s="163" t="s">
        <v>134</v>
      </c>
      <c r="H182" s="164">
        <v>104.544</v>
      </c>
      <c r="I182" s="165"/>
      <c r="L182" s="161"/>
      <c r="M182" s="166"/>
      <c r="T182" s="167"/>
      <c r="AT182" s="162" t="s">
        <v>132</v>
      </c>
      <c r="AU182" s="162" t="s">
        <v>130</v>
      </c>
      <c r="AV182" s="13" t="s">
        <v>129</v>
      </c>
      <c r="AW182" s="13" t="s">
        <v>30</v>
      </c>
      <c r="AX182" s="13" t="s">
        <v>82</v>
      </c>
      <c r="AY182" s="162" t="s">
        <v>123</v>
      </c>
    </row>
    <row r="183" spans="2:65" s="1" customFormat="1" ht="37.9" customHeight="1">
      <c r="B183" s="32"/>
      <c r="C183" s="139" t="s">
        <v>223</v>
      </c>
      <c r="D183" s="139" t="s">
        <v>125</v>
      </c>
      <c r="E183" s="140" t="s">
        <v>649</v>
      </c>
      <c r="F183" s="141" t="s">
        <v>650</v>
      </c>
      <c r="G183" s="142" t="s">
        <v>178</v>
      </c>
      <c r="H183" s="143">
        <v>104.544</v>
      </c>
      <c r="I183" s="144"/>
      <c r="J183" s="143">
        <f>ROUND(I183*H183,3)</f>
        <v>0</v>
      </c>
      <c r="K183" s="145"/>
      <c r="L183" s="32"/>
      <c r="M183" s="146" t="s">
        <v>1</v>
      </c>
      <c r="N183" s="147" t="s">
        <v>40</v>
      </c>
      <c r="P183" s="148">
        <f>O183*H183</f>
        <v>0</v>
      </c>
      <c r="Q183" s="148">
        <v>0</v>
      </c>
      <c r="R183" s="148">
        <f>Q183*H183</f>
        <v>0</v>
      </c>
      <c r="S183" s="148">
        <v>0</v>
      </c>
      <c r="T183" s="149">
        <f>S183*H183</f>
        <v>0</v>
      </c>
      <c r="AR183" s="150" t="s">
        <v>129</v>
      </c>
      <c r="AT183" s="150" t="s">
        <v>125</v>
      </c>
      <c r="AU183" s="150" t="s">
        <v>130</v>
      </c>
      <c r="AY183" s="17" t="s">
        <v>123</v>
      </c>
      <c r="BE183" s="151">
        <f>IF(N183="základná",J183,0)</f>
        <v>0</v>
      </c>
      <c r="BF183" s="151">
        <f>IF(N183="znížená",J183,0)</f>
        <v>0</v>
      </c>
      <c r="BG183" s="151">
        <f>IF(N183="zákl. prenesená",J183,0)</f>
        <v>0</v>
      </c>
      <c r="BH183" s="151">
        <f>IF(N183="zníž. prenesená",J183,0)</f>
        <v>0</v>
      </c>
      <c r="BI183" s="151">
        <f>IF(N183="nulová",J183,0)</f>
        <v>0</v>
      </c>
      <c r="BJ183" s="17" t="s">
        <v>130</v>
      </c>
      <c r="BK183" s="152">
        <f>ROUND(I183*H183,3)</f>
        <v>0</v>
      </c>
      <c r="BL183" s="17" t="s">
        <v>129</v>
      </c>
      <c r="BM183" s="150" t="s">
        <v>651</v>
      </c>
    </row>
    <row r="184" spans="2:65" s="1" customFormat="1" ht="21.75" customHeight="1">
      <c r="B184" s="32"/>
      <c r="C184" s="139" t="s">
        <v>228</v>
      </c>
      <c r="D184" s="139" t="s">
        <v>125</v>
      </c>
      <c r="E184" s="140" t="s">
        <v>652</v>
      </c>
      <c r="F184" s="141" t="s">
        <v>653</v>
      </c>
      <c r="G184" s="142" t="s">
        <v>178</v>
      </c>
      <c r="H184" s="143">
        <v>26.135999999999999</v>
      </c>
      <c r="I184" s="144"/>
      <c r="J184" s="143">
        <f>ROUND(I184*H184,3)</f>
        <v>0</v>
      </c>
      <c r="K184" s="145"/>
      <c r="L184" s="32"/>
      <c r="M184" s="146" t="s">
        <v>1</v>
      </c>
      <c r="N184" s="147" t="s">
        <v>40</v>
      </c>
      <c r="P184" s="148">
        <f>O184*H184</f>
        <v>0</v>
      </c>
      <c r="Q184" s="148">
        <v>0</v>
      </c>
      <c r="R184" s="148">
        <f>Q184*H184</f>
        <v>0</v>
      </c>
      <c r="S184" s="148">
        <v>0</v>
      </c>
      <c r="T184" s="149">
        <f>S184*H184</f>
        <v>0</v>
      </c>
      <c r="AR184" s="150" t="s">
        <v>129</v>
      </c>
      <c r="AT184" s="150" t="s">
        <v>125</v>
      </c>
      <c r="AU184" s="150" t="s">
        <v>130</v>
      </c>
      <c r="AY184" s="17" t="s">
        <v>123</v>
      </c>
      <c r="BE184" s="151">
        <f>IF(N184="základná",J184,0)</f>
        <v>0</v>
      </c>
      <c r="BF184" s="151">
        <f>IF(N184="znížená",J184,0)</f>
        <v>0</v>
      </c>
      <c r="BG184" s="151">
        <f>IF(N184="zákl. prenesená",J184,0)</f>
        <v>0</v>
      </c>
      <c r="BH184" s="151">
        <f>IF(N184="zníž. prenesená",J184,0)</f>
        <v>0</v>
      </c>
      <c r="BI184" s="151">
        <f>IF(N184="nulová",J184,0)</f>
        <v>0</v>
      </c>
      <c r="BJ184" s="17" t="s">
        <v>130</v>
      </c>
      <c r="BK184" s="152">
        <f>ROUND(I184*H184,3)</f>
        <v>0</v>
      </c>
      <c r="BL184" s="17" t="s">
        <v>129</v>
      </c>
      <c r="BM184" s="150" t="s">
        <v>654</v>
      </c>
    </row>
    <row r="185" spans="2:65" s="12" customFormat="1" ht="11.25">
      <c r="B185" s="153"/>
      <c r="D185" s="154" t="s">
        <v>132</v>
      </c>
      <c r="E185" s="155" t="s">
        <v>1</v>
      </c>
      <c r="F185" s="156" t="s">
        <v>655</v>
      </c>
      <c r="H185" s="157">
        <v>26.135999999999999</v>
      </c>
      <c r="I185" s="158"/>
      <c r="L185" s="153"/>
      <c r="M185" s="159"/>
      <c r="T185" s="160"/>
      <c r="AT185" s="155" t="s">
        <v>132</v>
      </c>
      <c r="AU185" s="155" t="s">
        <v>130</v>
      </c>
      <c r="AV185" s="12" t="s">
        <v>130</v>
      </c>
      <c r="AW185" s="12" t="s">
        <v>30</v>
      </c>
      <c r="AX185" s="12" t="s">
        <v>74</v>
      </c>
      <c r="AY185" s="155" t="s">
        <v>123</v>
      </c>
    </row>
    <row r="186" spans="2:65" s="13" customFormat="1" ht="11.25">
      <c r="B186" s="161"/>
      <c r="D186" s="154" t="s">
        <v>132</v>
      </c>
      <c r="E186" s="162" t="s">
        <v>1</v>
      </c>
      <c r="F186" s="163" t="s">
        <v>134</v>
      </c>
      <c r="H186" s="164">
        <v>26.135999999999999</v>
      </c>
      <c r="I186" s="165"/>
      <c r="L186" s="161"/>
      <c r="M186" s="166"/>
      <c r="T186" s="167"/>
      <c r="AT186" s="162" t="s">
        <v>132</v>
      </c>
      <c r="AU186" s="162" t="s">
        <v>130</v>
      </c>
      <c r="AV186" s="13" t="s">
        <v>129</v>
      </c>
      <c r="AW186" s="13" t="s">
        <v>30</v>
      </c>
      <c r="AX186" s="13" t="s">
        <v>82</v>
      </c>
      <c r="AY186" s="162" t="s">
        <v>123</v>
      </c>
    </row>
    <row r="187" spans="2:65" s="1" customFormat="1" ht="37.9" customHeight="1">
      <c r="B187" s="32"/>
      <c r="C187" s="139" t="s">
        <v>232</v>
      </c>
      <c r="D187" s="139" t="s">
        <v>125</v>
      </c>
      <c r="E187" s="140" t="s">
        <v>208</v>
      </c>
      <c r="F187" s="141" t="s">
        <v>209</v>
      </c>
      <c r="G187" s="142" t="s">
        <v>178</v>
      </c>
      <c r="H187" s="143">
        <v>26.135999999999999</v>
      </c>
      <c r="I187" s="144"/>
      <c r="J187" s="143">
        <f>ROUND(I187*H187,3)</f>
        <v>0</v>
      </c>
      <c r="K187" s="145"/>
      <c r="L187" s="32"/>
      <c r="M187" s="146" t="s">
        <v>1</v>
      </c>
      <c r="N187" s="147" t="s">
        <v>40</v>
      </c>
      <c r="P187" s="148">
        <f>O187*H187</f>
        <v>0</v>
      </c>
      <c r="Q187" s="148">
        <v>0</v>
      </c>
      <c r="R187" s="148">
        <f>Q187*H187</f>
        <v>0</v>
      </c>
      <c r="S187" s="148">
        <v>0</v>
      </c>
      <c r="T187" s="149">
        <f>S187*H187</f>
        <v>0</v>
      </c>
      <c r="AR187" s="150" t="s">
        <v>129</v>
      </c>
      <c r="AT187" s="150" t="s">
        <v>125</v>
      </c>
      <c r="AU187" s="150" t="s">
        <v>130</v>
      </c>
      <c r="AY187" s="17" t="s">
        <v>123</v>
      </c>
      <c r="BE187" s="151">
        <f>IF(N187="základná",J187,0)</f>
        <v>0</v>
      </c>
      <c r="BF187" s="151">
        <f>IF(N187="znížená",J187,0)</f>
        <v>0</v>
      </c>
      <c r="BG187" s="151">
        <f>IF(N187="zákl. prenesená",J187,0)</f>
        <v>0</v>
      </c>
      <c r="BH187" s="151">
        <f>IF(N187="zníž. prenesená",J187,0)</f>
        <v>0</v>
      </c>
      <c r="BI187" s="151">
        <f>IF(N187="nulová",J187,0)</f>
        <v>0</v>
      </c>
      <c r="BJ187" s="17" t="s">
        <v>130</v>
      </c>
      <c r="BK187" s="152">
        <f>ROUND(I187*H187,3)</f>
        <v>0</v>
      </c>
      <c r="BL187" s="17" t="s">
        <v>129</v>
      </c>
      <c r="BM187" s="150" t="s">
        <v>656</v>
      </c>
    </row>
    <row r="188" spans="2:65" s="1" customFormat="1" ht="24.2" customHeight="1">
      <c r="B188" s="32"/>
      <c r="C188" s="139" t="s">
        <v>237</v>
      </c>
      <c r="D188" s="139" t="s">
        <v>125</v>
      </c>
      <c r="E188" s="140" t="s">
        <v>212</v>
      </c>
      <c r="F188" s="141" t="s">
        <v>213</v>
      </c>
      <c r="G188" s="142" t="s">
        <v>137</v>
      </c>
      <c r="H188" s="143">
        <v>526.35</v>
      </c>
      <c r="I188" s="144"/>
      <c r="J188" s="143">
        <f>ROUND(I188*H188,3)</f>
        <v>0</v>
      </c>
      <c r="K188" s="145"/>
      <c r="L188" s="32"/>
      <c r="M188" s="146" t="s">
        <v>1</v>
      </c>
      <c r="N188" s="147" t="s">
        <v>40</v>
      </c>
      <c r="P188" s="148">
        <f>O188*H188</f>
        <v>0</v>
      </c>
      <c r="Q188" s="148">
        <v>9.7000000000000005E-4</v>
      </c>
      <c r="R188" s="148">
        <f>Q188*H188</f>
        <v>0.51055950000000005</v>
      </c>
      <c r="S188" s="148">
        <v>0</v>
      </c>
      <c r="T188" s="149">
        <f>S188*H188</f>
        <v>0</v>
      </c>
      <c r="AR188" s="150" t="s">
        <v>129</v>
      </c>
      <c r="AT188" s="150" t="s">
        <v>125</v>
      </c>
      <c r="AU188" s="150" t="s">
        <v>130</v>
      </c>
      <c r="AY188" s="17" t="s">
        <v>123</v>
      </c>
      <c r="BE188" s="151">
        <f>IF(N188="základná",J188,0)</f>
        <v>0</v>
      </c>
      <c r="BF188" s="151">
        <f>IF(N188="znížená",J188,0)</f>
        <v>0</v>
      </c>
      <c r="BG188" s="151">
        <f>IF(N188="zákl. prenesená",J188,0)</f>
        <v>0</v>
      </c>
      <c r="BH188" s="151">
        <f>IF(N188="zníž. prenesená",J188,0)</f>
        <v>0</v>
      </c>
      <c r="BI188" s="151">
        <f>IF(N188="nulová",J188,0)</f>
        <v>0</v>
      </c>
      <c r="BJ188" s="17" t="s">
        <v>130</v>
      </c>
      <c r="BK188" s="152">
        <f>ROUND(I188*H188,3)</f>
        <v>0</v>
      </c>
      <c r="BL188" s="17" t="s">
        <v>129</v>
      </c>
      <c r="BM188" s="150" t="s">
        <v>657</v>
      </c>
    </row>
    <row r="189" spans="2:65" s="12" customFormat="1" ht="11.25">
      <c r="B189" s="153"/>
      <c r="D189" s="154" t="s">
        <v>132</v>
      </c>
      <c r="E189" s="155" t="s">
        <v>1</v>
      </c>
      <c r="F189" s="156" t="s">
        <v>658</v>
      </c>
      <c r="H189" s="157">
        <v>526.35</v>
      </c>
      <c r="I189" s="158"/>
      <c r="L189" s="153"/>
      <c r="M189" s="159"/>
      <c r="T189" s="160"/>
      <c r="AT189" s="155" t="s">
        <v>132</v>
      </c>
      <c r="AU189" s="155" t="s">
        <v>130</v>
      </c>
      <c r="AV189" s="12" t="s">
        <v>130</v>
      </c>
      <c r="AW189" s="12" t="s">
        <v>30</v>
      </c>
      <c r="AX189" s="12" t="s">
        <v>74</v>
      </c>
      <c r="AY189" s="155" t="s">
        <v>123</v>
      </c>
    </row>
    <row r="190" spans="2:65" s="13" customFormat="1" ht="11.25">
      <c r="B190" s="161"/>
      <c r="D190" s="154" t="s">
        <v>132</v>
      </c>
      <c r="E190" s="162" t="s">
        <v>1</v>
      </c>
      <c r="F190" s="163" t="s">
        <v>134</v>
      </c>
      <c r="H190" s="164">
        <v>526.35</v>
      </c>
      <c r="I190" s="165"/>
      <c r="L190" s="161"/>
      <c r="M190" s="166"/>
      <c r="T190" s="167"/>
      <c r="AT190" s="162" t="s">
        <v>132</v>
      </c>
      <c r="AU190" s="162" t="s">
        <v>130</v>
      </c>
      <c r="AV190" s="13" t="s">
        <v>129</v>
      </c>
      <c r="AW190" s="13" t="s">
        <v>30</v>
      </c>
      <c r="AX190" s="13" t="s">
        <v>82</v>
      </c>
      <c r="AY190" s="162" t="s">
        <v>123</v>
      </c>
    </row>
    <row r="191" spans="2:65" s="1" customFormat="1" ht="24.2" customHeight="1">
      <c r="B191" s="32"/>
      <c r="C191" s="139" t="s">
        <v>241</v>
      </c>
      <c r="D191" s="139" t="s">
        <v>125</v>
      </c>
      <c r="E191" s="140" t="s">
        <v>217</v>
      </c>
      <c r="F191" s="141" t="s">
        <v>218</v>
      </c>
      <c r="G191" s="142" t="s">
        <v>137</v>
      </c>
      <c r="H191" s="143">
        <v>526.35</v>
      </c>
      <c r="I191" s="144"/>
      <c r="J191" s="143">
        <f>ROUND(I191*H191,3)</f>
        <v>0</v>
      </c>
      <c r="K191" s="145"/>
      <c r="L191" s="32"/>
      <c r="M191" s="146" t="s">
        <v>1</v>
      </c>
      <c r="N191" s="147" t="s">
        <v>40</v>
      </c>
      <c r="P191" s="148">
        <f>O191*H191</f>
        <v>0</v>
      </c>
      <c r="Q191" s="148">
        <v>0</v>
      </c>
      <c r="R191" s="148">
        <f>Q191*H191</f>
        <v>0</v>
      </c>
      <c r="S191" s="148">
        <v>0</v>
      </c>
      <c r="T191" s="149">
        <f>S191*H191</f>
        <v>0</v>
      </c>
      <c r="AR191" s="150" t="s">
        <v>129</v>
      </c>
      <c r="AT191" s="150" t="s">
        <v>125</v>
      </c>
      <c r="AU191" s="150" t="s">
        <v>130</v>
      </c>
      <c r="AY191" s="17" t="s">
        <v>123</v>
      </c>
      <c r="BE191" s="151">
        <f>IF(N191="základná",J191,0)</f>
        <v>0</v>
      </c>
      <c r="BF191" s="151">
        <f>IF(N191="znížená",J191,0)</f>
        <v>0</v>
      </c>
      <c r="BG191" s="151">
        <f>IF(N191="zákl. prenesená",J191,0)</f>
        <v>0</v>
      </c>
      <c r="BH191" s="151">
        <f>IF(N191="zníž. prenesená",J191,0)</f>
        <v>0</v>
      </c>
      <c r="BI191" s="151">
        <f>IF(N191="nulová",J191,0)</f>
        <v>0</v>
      </c>
      <c r="BJ191" s="17" t="s">
        <v>130</v>
      </c>
      <c r="BK191" s="152">
        <f>ROUND(I191*H191,3)</f>
        <v>0</v>
      </c>
      <c r="BL191" s="17" t="s">
        <v>129</v>
      </c>
      <c r="BM191" s="150" t="s">
        <v>659</v>
      </c>
    </row>
    <row r="192" spans="2:65" s="1" customFormat="1" ht="37.9" customHeight="1">
      <c r="B192" s="32"/>
      <c r="C192" s="139" t="s">
        <v>247</v>
      </c>
      <c r="D192" s="139" t="s">
        <v>125</v>
      </c>
      <c r="E192" s="140" t="s">
        <v>660</v>
      </c>
      <c r="F192" s="141" t="s">
        <v>661</v>
      </c>
      <c r="G192" s="142" t="s">
        <v>178</v>
      </c>
      <c r="H192" s="143">
        <v>130.68</v>
      </c>
      <c r="I192" s="144"/>
      <c r="J192" s="143">
        <f>ROUND(I192*H192,3)</f>
        <v>0</v>
      </c>
      <c r="K192" s="145"/>
      <c r="L192" s="32"/>
      <c r="M192" s="146" t="s">
        <v>1</v>
      </c>
      <c r="N192" s="147" t="s">
        <v>40</v>
      </c>
      <c r="P192" s="148">
        <f>O192*H192</f>
        <v>0</v>
      </c>
      <c r="Q192" s="148">
        <v>0</v>
      </c>
      <c r="R192" s="148">
        <f>Q192*H192</f>
        <v>0</v>
      </c>
      <c r="S192" s="148">
        <v>0</v>
      </c>
      <c r="T192" s="149">
        <f>S192*H192</f>
        <v>0</v>
      </c>
      <c r="AR192" s="150" t="s">
        <v>129</v>
      </c>
      <c r="AT192" s="150" t="s">
        <v>125</v>
      </c>
      <c r="AU192" s="150" t="s">
        <v>130</v>
      </c>
      <c r="AY192" s="17" t="s">
        <v>123</v>
      </c>
      <c r="BE192" s="151">
        <f>IF(N192="základná",J192,0)</f>
        <v>0</v>
      </c>
      <c r="BF192" s="151">
        <f>IF(N192="znížená",J192,0)</f>
        <v>0</v>
      </c>
      <c r="BG192" s="151">
        <f>IF(N192="zákl. prenesená",J192,0)</f>
        <v>0</v>
      </c>
      <c r="BH192" s="151">
        <f>IF(N192="zníž. prenesená",J192,0)</f>
        <v>0</v>
      </c>
      <c r="BI192" s="151">
        <f>IF(N192="nulová",J192,0)</f>
        <v>0</v>
      </c>
      <c r="BJ192" s="17" t="s">
        <v>130</v>
      </c>
      <c r="BK192" s="152">
        <f>ROUND(I192*H192,3)</f>
        <v>0</v>
      </c>
      <c r="BL192" s="17" t="s">
        <v>129</v>
      </c>
      <c r="BM192" s="150" t="s">
        <v>662</v>
      </c>
    </row>
    <row r="193" spans="2:65" s="1" customFormat="1" ht="37.9" customHeight="1">
      <c r="B193" s="32"/>
      <c r="C193" s="139" t="s">
        <v>253</v>
      </c>
      <c r="D193" s="139" t="s">
        <v>125</v>
      </c>
      <c r="E193" s="140" t="s">
        <v>229</v>
      </c>
      <c r="F193" s="141" t="s">
        <v>663</v>
      </c>
      <c r="G193" s="142" t="s">
        <v>178</v>
      </c>
      <c r="H193" s="143">
        <v>121.86</v>
      </c>
      <c r="I193" s="144"/>
      <c r="J193" s="143">
        <f>ROUND(I193*H193,3)</f>
        <v>0</v>
      </c>
      <c r="K193" s="145"/>
      <c r="L193" s="32"/>
      <c r="M193" s="146" t="s">
        <v>1</v>
      </c>
      <c r="N193" s="147" t="s">
        <v>40</v>
      </c>
      <c r="P193" s="148">
        <f>O193*H193</f>
        <v>0</v>
      </c>
      <c r="Q193" s="148">
        <v>0</v>
      </c>
      <c r="R193" s="148">
        <f>Q193*H193</f>
        <v>0</v>
      </c>
      <c r="S193" s="148">
        <v>0</v>
      </c>
      <c r="T193" s="149">
        <f>S193*H193</f>
        <v>0</v>
      </c>
      <c r="AR193" s="150" t="s">
        <v>129</v>
      </c>
      <c r="AT193" s="150" t="s">
        <v>125</v>
      </c>
      <c r="AU193" s="150" t="s">
        <v>130</v>
      </c>
      <c r="AY193" s="17" t="s">
        <v>123</v>
      </c>
      <c r="BE193" s="151">
        <f>IF(N193="základná",J193,0)</f>
        <v>0</v>
      </c>
      <c r="BF193" s="151">
        <f>IF(N193="znížená",J193,0)</f>
        <v>0</v>
      </c>
      <c r="BG193" s="151">
        <f>IF(N193="zákl. prenesená",J193,0)</f>
        <v>0</v>
      </c>
      <c r="BH193" s="151">
        <f>IF(N193="zníž. prenesená",J193,0)</f>
        <v>0</v>
      </c>
      <c r="BI193" s="151">
        <f>IF(N193="nulová",J193,0)</f>
        <v>0</v>
      </c>
      <c r="BJ193" s="17" t="s">
        <v>130</v>
      </c>
      <c r="BK193" s="152">
        <f>ROUND(I193*H193,3)</f>
        <v>0</v>
      </c>
      <c r="BL193" s="17" t="s">
        <v>129</v>
      </c>
      <c r="BM193" s="150" t="s">
        <v>664</v>
      </c>
    </row>
    <row r="194" spans="2:65" s="14" customFormat="1" ht="11.25">
      <c r="B194" s="168"/>
      <c r="D194" s="154" t="s">
        <v>132</v>
      </c>
      <c r="E194" s="169" t="s">
        <v>1</v>
      </c>
      <c r="F194" s="170" t="s">
        <v>665</v>
      </c>
      <c r="H194" s="169" t="s">
        <v>1</v>
      </c>
      <c r="I194" s="171"/>
      <c r="L194" s="168"/>
      <c r="M194" s="172"/>
      <c r="T194" s="173"/>
      <c r="AT194" s="169" t="s">
        <v>132</v>
      </c>
      <c r="AU194" s="169" t="s">
        <v>130</v>
      </c>
      <c r="AV194" s="14" t="s">
        <v>82</v>
      </c>
      <c r="AW194" s="14" t="s">
        <v>30</v>
      </c>
      <c r="AX194" s="14" t="s">
        <v>74</v>
      </c>
      <c r="AY194" s="169" t="s">
        <v>123</v>
      </c>
    </row>
    <row r="195" spans="2:65" s="12" customFormat="1" ht="11.25">
      <c r="B195" s="153"/>
      <c r="D195" s="154" t="s">
        <v>132</v>
      </c>
      <c r="E195" s="155" t="s">
        <v>1</v>
      </c>
      <c r="F195" s="156" t="s">
        <v>666</v>
      </c>
      <c r="H195" s="157">
        <v>121.86</v>
      </c>
      <c r="I195" s="158"/>
      <c r="L195" s="153"/>
      <c r="M195" s="159"/>
      <c r="T195" s="160"/>
      <c r="AT195" s="155" t="s">
        <v>132</v>
      </c>
      <c r="AU195" s="155" t="s">
        <v>130</v>
      </c>
      <c r="AV195" s="12" t="s">
        <v>130</v>
      </c>
      <c r="AW195" s="12" t="s">
        <v>30</v>
      </c>
      <c r="AX195" s="12" t="s">
        <v>74</v>
      </c>
      <c r="AY195" s="155" t="s">
        <v>123</v>
      </c>
    </row>
    <row r="196" spans="2:65" s="13" customFormat="1" ht="11.25">
      <c r="B196" s="161"/>
      <c r="D196" s="154" t="s">
        <v>132</v>
      </c>
      <c r="E196" s="162" t="s">
        <v>1</v>
      </c>
      <c r="F196" s="163" t="s">
        <v>134</v>
      </c>
      <c r="H196" s="164">
        <v>121.86</v>
      </c>
      <c r="I196" s="165"/>
      <c r="L196" s="161"/>
      <c r="M196" s="166"/>
      <c r="T196" s="167"/>
      <c r="AT196" s="162" t="s">
        <v>132</v>
      </c>
      <c r="AU196" s="162" t="s">
        <v>130</v>
      </c>
      <c r="AV196" s="13" t="s">
        <v>129</v>
      </c>
      <c r="AW196" s="13" t="s">
        <v>30</v>
      </c>
      <c r="AX196" s="13" t="s">
        <v>82</v>
      </c>
      <c r="AY196" s="162" t="s">
        <v>123</v>
      </c>
    </row>
    <row r="197" spans="2:65" s="1" customFormat="1" ht="37.9" customHeight="1">
      <c r="B197" s="32"/>
      <c r="C197" s="139" t="s">
        <v>260</v>
      </c>
      <c r="D197" s="139" t="s">
        <v>125</v>
      </c>
      <c r="E197" s="140" t="s">
        <v>667</v>
      </c>
      <c r="F197" s="141" t="s">
        <v>668</v>
      </c>
      <c r="G197" s="142" t="s">
        <v>178</v>
      </c>
      <c r="H197" s="143">
        <v>853.02</v>
      </c>
      <c r="I197" s="144"/>
      <c r="J197" s="143">
        <f>ROUND(I197*H197,3)</f>
        <v>0</v>
      </c>
      <c r="K197" s="145"/>
      <c r="L197" s="32"/>
      <c r="M197" s="146" t="s">
        <v>1</v>
      </c>
      <c r="N197" s="147" t="s">
        <v>40</v>
      </c>
      <c r="P197" s="148">
        <f>O197*H197</f>
        <v>0</v>
      </c>
      <c r="Q197" s="148">
        <v>0</v>
      </c>
      <c r="R197" s="148">
        <f>Q197*H197</f>
        <v>0</v>
      </c>
      <c r="S197" s="148">
        <v>0</v>
      </c>
      <c r="T197" s="149">
        <f>S197*H197</f>
        <v>0</v>
      </c>
      <c r="AR197" s="150" t="s">
        <v>129</v>
      </c>
      <c r="AT197" s="150" t="s">
        <v>125</v>
      </c>
      <c r="AU197" s="150" t="s">
        <v>130</v>
      </c>
      <c r="AY197" s="17" t="s">
        <v>123</v>
      </c>
      <c r="BE197" s="151">
        <f>IF(N197="základná",J197,0)</f>
        <v>0</v>
      </c>
      <c r="BF197" s="151">
        <f>IF(N197="znížená",J197,0)</f>
        <v>0</v>
      </c>
      <c r="BG197" s="151">
        <f>IF(N197="zákl. prenesená",J197,0)</f>
        <v>0</v>
      </c>
      <c r="BH197" s="151">
        <f>IF(N197="zníž. prenesená",J197,0)</f>
        <v>0</v>
      </c>
      <c r="BI197" s="151">
        <f>IF(N197="nulová",J197,0)</f>
        <v>0</v>
      </c>
      <c r="BJ197" s="17" t="s">
        <v>130</v>
      </c>
      <c r="BK197" s="152">
        <f>ROUND(I197*H197,3)</f>
        <v>0</v>
      </c>
      <c r="BL197" s="17" t="s">
        <v>129</v>
      </c>
      <c r="BM197" s="150" t="s">
        <v>669</v>
      </c>
    </row>
    <row r="198" spans="2:65" s="12" customFormat="1" ht="11.25">
      <c r="B198" s="153"/>
      <c r="D198" s="154" t="s">
        <v>132</v>
      </c>
      <c r="F198" s="156" t="s">
        <v>670</v>
      </c>
      <c r="H198" s="157">
        <v>853.02</v>
      </c>
      <c r="I198" s="158"/>
      <c r="L198" s="153"/>
      <c r="M198" s="159"/>
      <c r="T198" s="160"/>
      <c r="AT198" s="155" t="s">
        <v>132</v>
      </c>
      <c r="AU198" s="155" t="s">
        <v>130</v>
      </c>
      <c r="AV198" s="12" t="s">
        <v>130</v>
      </c>
      <c r="AW198" s="12" t="s">
        <v>4</v>
      </c>
      <c r="AX198" s="12" t="s">
        <v>82</v>
      </c>
      <c r="AY198" s="155" t="s">
        <v>123</v>
      </c>
    </row>
    <row r="199" spans="2:65" s="1" customFormat="1" ht="24.2" customHeight="1">
      <c r="B199" s="32"/>
      <c r="C199" s="139" t="s">
        <v>265</v>
      </c>
      <c r="D199" s="139" t="s">
        <v>125</v>
      </c>
      <c r="E199" s="140" t="s">
        <v>671</v>
      </c>
      <c r="F199" s="141" t="s">
        <v>672</v>
      </c>
      <c r="G199" s="142" t="s">
        <v>178</v>
      </c>
      <c r="H199" s="143">
        <v>130.68</v>
      </c>
      <c r="I199" s="144"/>
      <c r="J199" s="143">
        <f>ROUND(I199*H199,3)</f>
        <v>0</v>
      </c>
      <c r="K199" s="145"/>
      <c r="L199" s="32"/>
      <c r="M199" s="146" t="s">
        <v>1</v>
      </c>
      <c r="N199" s="147" t="s">
        <v>40</v>
      </c>
      <c r="P199" s="148">
        <f>O199*H199</f>
        <v>0</v>
      </c>
      <c r="Q199" s="148">
        <v>0</v>
      </c>
      <c r="R199" s="148">
        <f>Q199*H199</f>
        <v>0</v>
      </c>
      <c r="S199" s="148">
        <v>0</v>
      </c>
      <c r="T199" s="149">
        <f>S199*H199</f>
        <v>0</v>
      </c>
      <c r="AR199" s="150" t="s">
        <v>129</v>
      </c>
      <c r="AT199" s="150" t="s">
        <v>125</v>
      </c>
      <c r="AU199" s="150" t="s">
        <v>130</v>
      </c>
      <c r="AY199" s="17" t="s">
        <v>123</v>
      </c>
      <c r="BE199" s="151">
        <f>IF(N199="základná",J199,0)</f>
        <v>0</v>
      </c>
      <c r="BF199" s="151">
        <f>IF(N199="znížená",J199,0)</f>
        <v>0</v>
      </c>
      <c r="BG199" s="151">
        <f>IF(N199="zákl. prenesená",J199,0)</f>
        <v>0</v>
      </c>
      <c r="BH199" s="151">
        <f>IF(N199="zníž. prenesená",J199,0)</f>
        <v>0</v>
      </c>
      <c r="BI199" s="151">
        <f>IF(N199="nulová",J199,0)</f>
        <v>0</v>
      </c>
      <c r="BJ199" s="17" t="s">
        <v>130</v>
      </c>
      <c r="BK199" s="152">
        <f>ROUND(I199*H199,3)</f>
        <v>0</v>
      </c>
      <c r="BL199" s="17" t="s">
        <v>129</v>
      </c>
      <c r="BM199" s="150" t="s">
        <v>673</v>
      </c>
    </row>
    <row r="200" spans="2:65" s="12" customFormat="1" ht="11.25">
      <c r="B200" s="153"/>
      <c r="D200" s="154" t="s">
        <v>132</v>
      </c>
      <c r="E200" s="155" t="s">
        <v>1</v>
      </c>
      <c r="F200" s="156" t="s">
        <v>674</v>
      </c>
      <c r="H200" s="157">
        <v>130.68</v>
      </c>
      <c r="I200" s="158"/>
      <c r="L200" s="153"/>
      <c r="M200" s="159"/>
      <c r="T200" s="160"/>
      <c r="AT200" s="155" t="s">
        <v>132</v>
      </c>
      <c r="AU200" s="155" t="s">
        <v>130</v>
      </c>
      <c r="AV200" s="12" t="s">
        <v>130</v>
      </c>
      <c r="AW200" s="12" t="s">
        <v>30</v>
      </c>
      <c r="AX200" s="12" t="s">
        <v>74</v>
      </c>
      <c r="AY200" s="155" t="s">
        <v>123</v>
      </c>
    </row>
    <row r="201" spans="2:65" s="13" customFormat="1" ht="11.25">
      <c r="B201" s="161"/>
      <c r="D201" s="154" t="s">
        <v>132</v>
      </c>
      <c r="E201" s="162" t="s">
        <v>1</v>
      </c>
      <c r="F201" s="163" t="s">
        <v>134</v>
      </c>
      <c r="H201" s="164">
        <v>130.68</v>
      </c>
      <c r="I201" s="165"/>
      <c r="L201" s="161"/>
      <c r="M201" s="166"/>
      <c r="T201" s="167"/>
      <c r="AT201" s="162" t="s">
        <v>132</v>
      </c>
      <c r="AU201" s="162" t="s">
        <v>130</v>
      </c>
      <c r="AV201" s="13" t="s">
        <v>129</v>
      </c>
      <c r="AW201" s="13" t="s">
        <v>30</v>
      </c>
      <c r="AX201" s="13" t="s">
        <v>82</v>
      </c>
      <c r="AY201" s="162" t="s">
        <v>123</v>
      </c>
    </row>
    <row r="202" spans="2:65" s="1" customFormat="1" ht="21.75" customHeight="1">
      <c r="B202" s="32"/>
      <c r="C202" s="139" t="s">
        <v>271</v>
      </c>
      <c r="D202" s="139" t="s">
        <v>125</v>
      </c>
      <c r="E202" s="140" t="s">
        <v>675</v>
      </c>
      <c r="F202" s="141" t="s">
        <v>676</v>
      </c>
      <c r="G202" s="142" t="s">
        <v>178</v>
      </c>
      <c r="H202" s="143">
        <v>121.86</v>
      </c>
      <c r="I202" s="144"/>
      <c r="J202" s="143">
        <f>ROUND(I202*H202,3)</f>
        <v>0</v>
      </c>
      <c r="K202" s="145"/>
      <c r="L202" s="32"/>
      <c r="M202" s="146" t="s">
        <v>1</v>
      </c>
      <c r="N202" s="147" t="s">
        <v>40</v>
      </c>
      <c r="P202" s="148">
        <f>O202*H202</f>
        <v>0</v>
      </c>
      <c r="Q202" s="148">
        <v>0</v>
      </c>
      <c r="R202" s="148">
        <f>Q202*H202</f>
        <v>0</v>
      </c>
      <c r="S202" s="148">
        <v>0</v>
      </c>
      <c r="T202" s="149">
        <f>S202*H202</f>
        <v>0</v>
      </c>
      <c r="AR202" s="150" t="s">
        <v>129</v>
      </c>
      <c r="AT202" s="150" t="s">
        <v>125</v>
      </c>
      <c r="AU202" s="150" t="s">
        <v>130</v>
      </c>
      <c r="AY202" s="17" t="s">
        <v>123</v>
      </c>
      <c r="BE202" s="151">
        <f>IF(N202="základná",J202,0)</f>
        <v>0</v>
      </c>
      <c r="BF202" s="151">
        <f>IF(N202="znížená",J202,0)</f>
        <v>0</v>
      </c>
      <c r="BG202" s="151">
        <f>IF(N202="zákl. prenesená",J202,0)</f>
        <v>0</v>
      </c>
      <c r="BH202" s="151">
        <f>IF(N202="zníž. prenesená",J202,0)</f>
        <v>0</v>
      </c>
      <c r="BI202" s="151">
        <f>IF(N202="nulová",J202,0)</f>
        <v>0</v>
      </c>
      <c r="BJ202" s="17" t="s">
        <v>130</v>
      </c>
      <c r="BK202" s="152">
        <f>ROUND(I202*H202,3)</f>
        <v>0</v>
      </c>
      <c r="BL202" s="17" t="s">
        <v>129</v>
      </c>
      <c r="BM202" s="150" t="s">
        <v>677</v>
      </c>
    </row>
    <row r="203" spans="2:65" s="1" customFormat="1" ht="24.2" customHeight="1">
      <c r="B203" s="32"/>
      <c r="C203" s="139" t="s">
        <v>276</v>
      </c>
      <c r="D203" s="139" t="s">
        <v>125</v>
      </c>
      <c r="E203" s="140" t="s">
        <v>242</v>
      </c>
      <c r="F203" s="141" t="s">
        <v>243</v>
      </c>
      <c r="G203" s="142" t="s">
        <v>244</v>
      </c>
      <c r="H203" s="143">
        <v>243.72</v>
      </c>
      <c r="I203" s="144"/>
      <c r="J203" s="143">
        <f>ROUND(I203*H203,3)</f>
        <v>0</v>
      </c>
      <c r="K203" s="145"/>
      <c r="L203" s="32"/>
      <c r="M203" s="146" t="s">
        <v>1</v>
      </c>
      <c r="N203" s="147" t="s">
        <v>40</v>
      </c>
      <c r="P203" s="148">
        <f>O203*H203</f>
        <v>0</v>
      </c>
      <c r="Q203" s="148">
        <v>0</v>
      </c>
      <c r="R203" s="148">
        <f>Q203*H203</f>
        <v>0</v>
      </c>
      <c r="S203" s="148">
        <v>0</v>
      </c>
      <c r="T203" s="149">
        <f>S203*H203</f>
        <v>0</v>
      </c>
      <c r="AR203" s="150" t="s">
        <v>129</v>
      </c>
      <c r="AT203" s="150" t="s">
        <v>125</v>
      </c>
      <c r="AU203" s="150" t="s">
        <v>130</v>
      </c>
      <c r="AY203" s="17" t="s">
        <v>123</v>
      </c>
      <c r="BE203" s="151">
        <f>IF(N203="základná",J203,0)</f>
        <v>0</v>
      </c>
      <c r="BF203" s="151">
        <f>IF(N203="znížená",J203,0)</f>
        <v>0</v>
      </c>
      <c r="BG203" s="151">
        <f>IF(N203="zákl. prenesená",J203,0)</f>
        <v>0</v>
      </c>
      <c r="BH203" s="151">
        <f>IF(N203="zníž. prenesená",J203,0)</f>
        <v>0</v>
      </c>
      <c r="BI203" s="151">
        <f>IF(N203="nulová",J203,0)</f>
        <v>0</v>
      </c>
      <c r="BJ203" s="17" t="s">
        <v>130</v>
      </c>
      <c r="BK203" s="152">
        <f>ROUND(I203*H203,3)</f>
        <v>0</v>
      </c>
      <c r="BL203" s="17" t="s">
        <v>129</v>
      </c>
      <c r="BM203" s="150" t="s">
        <v>678</v>
      </c>
    </row>
    <row r="204" spans="2:65" s="12" customFormat="1" ht="11.25">
      <c r="B204" s="153"/>
      <c r="D204" s="154" t="s">
        <v>132</v>
      </c>
      <c r="F204" s="156" t="s">
        <v>679</v>
      </c>
      <c r="H204" s="157">
        <v>243.72</v>
      </c>
      <c r="I204" s="158"/>
      <c r="L204" s="153"/>
      <c r="M204" s="159"/>
      <c r="T204" s="160"/>
      <c r="AT204" s="155" t="s">
        <v>132</v>
      </c>
      <c r="AU204" s="155" t="s">
        <v>130</v>
      </c>
      <c r="AV204" s="12" t="s">
        <v>130</v>
      </c>
      <c r="AW204" s="12" t="s">
        <v>4</v>
      </c>
      <c r="AX204" s="12" t="s">
        <v>82</v>
      </c>
      <c r="AY204" s="155" t="s">
        <v>123</v>
      </c>
    </row>
    <row r="205" spans="2:65" s="1" customFormat="1" ht="33" customHeight="1">
      <c r="B205" s="32"/>
      <c r="C205" s="139" t="s">
        <v>285</v>
      </c>
      <c r="D205" s="139" t="s">
        <v>125</v>
      </c>
      <c r="E205" s="140" t="s">
        <v>248</v>
      </c>
      <c r="F205" s="141" t="s">
        <v>249</v>
      </c>
      <c r="G205" s="142" t="s">
        <v>178</v>
      </c>
      <c r="H205" s="143">
        <v>81.674999999999997</v>
      </c>
      <c r="I205" s="144"/>
      <c r="J205" s="143">
        <f>ROUND(I205*H205,3)</f>
        <v>0</v>
      </c>
      <c r="K205" s="145"/>
      <c r="L205" s="32"/>
      <c r="M205" s="146" t="s">
        <v>1</v>
      </c>
      <c r="N205" s="147" t="s">
        <v>40</v>
      </c>
      <c r="P205" s="148">
        <f>O205*H205</f>
        <v>0</v>
      </c>
      <c r="Q205" s="148">
        <v>0</v>
      </c>
      <c r="R205" s="148">
        <f>Q205*H205</f>
        <v>0</v>
      </c>
      <c r="S205" s="148">
        <v>0</v>
      </c>
      <c r="T205" s="149">
        <f>S205*H205</f>
        <v>0</v>
      </c>
      <c r="AR205" s="150" t="s">
        <v>129</v>
      </c>
      <c r="AT205" s="150" t="s">
        <v>125</v>
      </c>
      <c r="AU205" s="150" t="s">
        <v>130</v>
      </c>
      <c r="AY205" s="17" t="s">
        <v>123</v>
      </c>
      <c r="BE205" s="151">
        <f>IF(N205="základná",J205,0)</f>
        <v>0</v>
      </c>
      <c r="BF205" s="151">
        <f>IF(N205="znížená",J205,0)</f>
        <v>0</v>
      </c>
      <c r="BG205" s="151">
        <f>IF(N205="zákl. prenesená",J205,0)</f>
        <v>0</v>
      </c>
      <c r="BH205" s="151">
        <f>IF(N205="zníž. prenesená",J205,0)</f>
        <v>0</v>
      </c>
      <c r="BI205" s="151">
        <f>IF(N205="nulová",J205,0)</f>
        <v>0</v>
      </c>
      <c r="BJ205" s="17" t="s">
        <v>130</v>
      </c>
      <c r="BK205" s="152">
        <f>ROUND(I205*H205,3)</f>
        <v>0</v>
      </c>
      <c r="BL205" s="17" t="s">
        <v>129</v>
      </c>
      <c r="BM205" s="150" t="s">
        <v>680</v>
      </c>
    </row>
    <row r="206" spans="2:65" s="12" customFormat="1" ht="11.25">
      <c r="B206" s="153"/>
      <c r="D206" s="154" t="s">
        <v>132</v>
      </c>
      <c r="E206" s="155" t="s">
        <v>1</v>
      </c>
      <c r="F206" s="156" t="s">
        <v>681</v>
      </c>
      <c r="H206" s="157">
        <v>81.674999999999997</v>
      </c>
      <c r="I206" s="158"/>
      <c r="L206" s="153"/>
      <c r="M206" s="159"/>
      <c r="T206" s="160"/>
      <c r="AT206" s="155" t="s">
        <v>132</v>
      </c>
      <c r="AU206" s="155" t="s">
        <v>130</v>
      </c>
      <c r="AV206" s="12" t="s">
        <v>130</v>
      </c>
      <c r="AW206" s="12" t="s">
        <v>30</v>
      </c>
      <c r="AX206" s="12" t="s">
        <v>74</v>
      </c>
      <c r="AY206" s="155" t="s">
        <v>123</v>
      </c>
    </row>
    <row r="207" spans="2:65" s="13" customFormat="1" ht="11.25">
      <c r="B207" s="161"/>
      <c r="D207" s="154" t="s">
        <v>132</v>
      </c>
      <c r="E207" s="162" t="s">
        <v>1</v>
      </c>
      <c r="F207" s="163" t="s">
        <v>134</v>
      </c>
      <c r="H207" s="164">
        <v>81.674999999999997</v>
      </c>
      <c r="I207" s="165"/>
      <c r="L207" s="161"/>
      <c r="M207" s="166"/>
      <c r="T207" s="167"/>
      <c r="AT207" s="162" t="s">
        <v>132</v>
      </c>
      <c r="AU207" s="162" t="s">
        <v>130</v>
      </c>
      <c r="AV207" s="13" t="s">
        <v>129</v>
      </c>
      <c r="AW207" s="13" t="s">
        <v>30</v>
      </c>
      <c r="AX207" s="13" t="s">
        <v>82</v>
      </c>
      <c r="AY207" s="162" t="s">
        <v>123</v>
      </c>
    </row>
    <row r="208" spans="2:65" s="1" customFormat="1" ht="16.5" customHeight="1">
      <c r="B208" s="32"/>
      <c r="C208" s="181" t="s">
        <v>295</v>
      </c>
      <c r="D208" s="181" t="s">
        <v>254</v>
      </c>
      <c r="E208" s="182" t="s">
        <v>255</v>
      </c>
      <c r="F208" s="183" t="s">
        <v>256</v>
      </c>
      <c r="G208" s="184" t="s">
        <v>244</v>
      </c>
      <c r="H208" s="185">
        <v>155.18299999999999</v>
      </c>
      <c r="I208" s="186"/>
      <c r="J208" s="185">
        <f>ROUND(I208*H208,3)</f>
        <v>0</v>
      </c>
      <c r="K208" s="187"/>
      <c r="L208" s="188"/>
      <c r="M208" s="189" t="s">
        <v>1</v>
      </c>
      <c r="N208" s="190" t="s">
        <v>40</v>
      </c>
      <c r="P208" s="148">
        <f>O208*H208</f>
        <v>0</v>
      </c>
      <c r="Q208" s="148">
        <v>1</v>
      </c>
      <c r="R208" s="148">
        <f>Q208*H208</f>
        <v>155.18299999999999</v>
      </c>
      <c r="S208" s="148">
        <v>0</v>
      </c>
      <c r="T208" s="149">
        <f>S208*H208</f>
        <v>0</v>
      </c>
      <c r="AR208" s="150" t="s">
        <v>163</v>
      </c>
      <c r="AT208" s="150" t="s">
        <v>254</v>
      </c>
      <c r="AU208" s="150" t="s">
        <v>130</v>
      </c>
      <c r="AY208" s="17" t="s">
        <v>123</v>
      </c>
      <c r="BE208" s="151">
        <f>IF(N208="základná",J208,0)</f>
        <v>0</v>
      </c>
      <c r="BF208" s="151">
        <f>IF(N208="znížená",J208,0)</f>
        <v>0</v>
      </c>
      <c r="BG208" s="151">
        <f>IF(N208="zákl. prenesená",J208,0)</f>
        <v>0</v>
      </c>
      <c r="BH208" s="151">
        <f>IF(N208="zníž. prenesená",J208,0)</f>
        <v>0</v>
      </c>
      <c r="BI208" s="151">
        <f>IF(N208="nulová",J208,0)</f>
        <v>0</v>
      </c>
      <c r="BJ208" s="17" t="s">
        <v>130</v>
      </c>
      <c r="BK208" s="152">
        <f>ROUND(I208*H208,3)</f>
        <v>0</v>
      </c>
      <c r="BL208" s="17" t="s">
        <v>129</v>
      </c>
      <c r="BM208" s="150" t="s">
        <v>682</v>
      </c>
    </row>
    <row r="209" spans="2:65" s="12" customFormat="1" ht="11.25">
      <c r="B209" s="153"/>
      <c r="D209" s="154" t="s">
        <v>132</v>
      </c>
      <c r="E209" s="155" t="s">
        <v>1</v>
      </c>
      <c r="F209" s="156" t="s">
        <v>681</v>
      </c>
      <c r="H209" s="157">
        <v>81.674999999999997</v>
      </c>
      <c r="I209" s="158"/>
      <c r="L209" s="153"/>
      <c r="M209" s="159"/>
      <c r="T209" s="160"/>
      <c r="AT209" s="155" t="s">
        <v>132</v>
      </c>
      <c r="AU209" s="155" t="s">
        <v>130</v>
      </c>
      <c r="AV209" s="12" t="s">
        <v>130</v>
      </c>
      <c r="AW209" s="12" t="s">
        <v>30</v>
      </c>
      <c r="AX209" s="12" t="s">
        <v>74</v>
      </c>
      <c r="AY209" s="155" t="s">
        <v>123</v>
      </c>
    </row>
    <row r="210" spans="2:65" s="13" customFormat="1" ht="11.25">
      <c r="B210" s="161"/>
      <c r="D210" s="154" t="s">
        <v>132</v>
      </c>
      <c r="E210" s="162" t="s">
        <v>1</v>
      </c>
      <c r="F210" s="163" t="s">
        <v>134</v>
      </c>
      <c r="H210" s="164">
        <v>81.674999999999997</v>
      </c>
      <c r="I210" s="165"/>
      <c r="L210" s="161"/>
      <c r="M210" s="166"/>
      <c r="T210" s="167"/>
      <c r="AT210" s="162" t="s">
        <v>132</v>
      </c>
      <c r="AU210" s="162" t="s">
        <v>130</v>
      </c>
      <c r="AV210" s="13" t="s">
        <v>129</v>
      </c>
      <c r="AW210" s="13" t="s">
        <v>30</v>
      </c>
      <c r="AX210" s="13" t="s">
        <v>82</v>
      </c>
      <c r="AY210" s="162" t="s">
        <v>123</v>
      </c>
    </row>
    <row r="211" spans="2:65" s="12" customFormat="1" ht="11.25">
      <c r="B211" s="153"/>
      <c r="D211" s="154" t="s">
        <v>132</v>
      </c>
      <c r="F211" s="156" t="s">
        <v>683</v>
      </c>
      <c r="H211" s="157">
        <v>155.18299999999999</v>
      </c>
      <c r="I211" s="158"/>
      <c r="L211" s="153"/>
      <c r="M211" s="159"/>
      <c r="T211" s="160"/>
      <c r="AT211" s="155" t="s">
        <v>132</v>
      </c>
      <c r="AU211" s="155" t="s">
        <v>130</v>
      </c>
      <c r="AV211" s="12" t="s">
        <v>130</v>
      </c>
      <c r="AW211" s="12" t="s">
        <v>4</v>
      </c>
      <c r="AX211" s="12" t="s">
        <v>82</v>
      </c>
      <c r="AY211" s="155" t="s">
        <v>123</v>
      </c>
    </row>
    <row r="212" spans="2:65" s="1" customFormat="1" ht="24.2" customHeight="1">
      <c r="B212" s="32"/>
      <c r="C212" s="139" t="s">
        <v>300</v>
      </c>
      <c r="D212" s="139" t="s">
        <v>125</v>
      </c>
      <c r="E212" s="140" t="s">
        <v>261</v>
      </c>
      <c r="F212" s="141" t="s">
        <v>262</v>
      </c>
      <c r="G212" s="142" t="s">
        <v>178</v>
      </c>
      <c r="H212" s="143">
        <v>38.115000000000002</v>
      </c>
      <c r="I212" s="144"/>
      <c r="J212" s="143">
        <f>ROUND(I212*H212,3)</f>
        <v>0</v>
      </c>
      <c r="K212" s="145"/>
      <c r="L212" s="32"/>
      <c r="M212" s="146" t="s">
        <v>1</v>
      </c>
      <c r="N212" s="147" t="s">
        <v>40</v>
      </c>
      <c r="P212" s="148">
        <f>O212*H212</f>
        <v>0</v>
      </c>
      <c r="Q212" s="148">
        <v>0</v>
      </c>
      <c r="R212" s="148">
        <f>Q212*H212</f>
        <v>0</v>
      </c>
      <c r="S212" s="148">
        <v>0</v>
      </c>
      <c r="T212" s="149">
        <f>S212*H212</f>
        <v>0</v>
      </c>
      <c r="AR212" s="150" t="s">
        <v>129</v>
      </c>
      <c r="AT212" s="150" t="s">
        <v>125</v>
      </c>
      <c r="AU212" s="150" t="s">
        <v>130</v>
      </c>
      <c r="AY212" s="17" t="s">
        <v>123</v>
      </c>
      <c r="BE212" s="151">
        <f>IF(N212="základná",J212,0)</f>
        <v>0</v>
      </c>
      <c r="BF212" s="151">
        <f>IF(N212="znížená",J212,0)</f>
        <v>0</v>
      </c>
      <c r="BG212" s="151">
        <f>IF(N212="zákl. prenesená",J212,0)</f>
        <v>0</v>
      </c>
      <c r="BH212" s="151">
        <f>IF(N212="zníž. prenesená",J212,0)</f>
        <v>0</v>
      </c>
      <c r="BI212" s="151">
        <f>IF(N212="nulová",J212,0)</f>
        <v>0</v>
      </c>
      <c r="BJ212" s="17" t="s">
        <v>130</v>
      </c>
      <c r="BK212" s="152">
        <f>ROUND(I212*H212,3)</f>
        <v>0</v>
      </c>
      <c r="BL212" s="17" t="s">
        <v>129</v>
      </c>
      <c r="BM212" s="150" t="s">
        <v>684</v>
      </c>
    </row>
    <row r="213" spans="2:65" s="12" customFormat="1" ht="11.25">
      <c r="B213" s="153"/>
      <c r="D213" s="154" t="s">
        <v>132</v>
      </c>
      <c r="E213" s="155" t="s">
        <v>1</v>
      </c>
      <c r="F213" s="156" t="s">
        <v>685</v>
      </c>
      <c r="H213" s="157">
        <v>38.115000000000002</v>
      </c>
      <c r="I213" s="158"/>
      <c r="L213" s="153"/>
      <c r="M213" s="159"/>
      <c r="T213" s="160"/>
      <c r="AT213" s="155" t="s">
        <v>132</v>
      </c>
      <c r="AU213" s="155" t="s">
        <v>130</v>
      </c>
      <c r="AV213" s="12" t="s">
        <v>130</v>
      </c>
      <c r="AW213" s="12" t="s">
        <v>30</v>
      </c>
      <c r="AX213" s="12" t="s">
        <v>74</v>
      </c>
      <c r="AY213" s="155" t="s">
        <v>123</v>
      </c>
    </row>
    <row r="214" spans="2:65" s="13" customFormat="1" ht="11.25">
      <c r="B214" s="161"/>
      <c r="D214" s="154" t="s">
        <v>132</v>
      </c>
      <c r="E214" s="162" t="s">
        <v>1</v>
      </c>
      <c r="F214" s="163" t="s">
        <v>134</v>
      </c>
      <c r="H214" s="164">
        <v>38.115000000000002</v>
      </c>
      <c r="I214" s="165"/>
      <c r="L214" s="161"/>
      <c r="M214" s="166"/>
      <c r="T214" s="167"/>
      <c r="AT214" s="162" t="s">
        <v>132</v>
      </c>
      <c r="AU214" s="162" t="s">
        <v>130</v>
      </c>
      <c r="AV214" s="13" t="s">
        <v>129</v>
      </c>
      <c r="AW214" s="13" t="s">
        <v>30</v>
      </c>
      <c r="AX214" s="13" t="s">
        <v>82</v>
      </c>
      <c r="AY214" s="162" t="s">
        <v>123</v>
      </c>
    </row>
    <row r="215" spans="2:65" s="1" customFormat="1" ht="16.5" customHeight="1">
      <c r="B215" s="32"/>
      <c r="C215" s="181" t="s">
        <v>305</v>
      </c>
      <c r="D215" s="181" t="s">
        <v>254</v>
      </c>
      <c r="E215" s="182" t="s">
        <v>266</v>
      </c>
      <c r="F215" s="183" t="s">
        <v>267</v>
      </c>
      <c r="G215" s="184" t="s">
        <v>244</v>
      </c>
      <c r="H215" s="185">
        <v>72.418999999999997</v>
      </c>
      <c r="I215" s="186"/>
      <c r="J215" s="185">
        <f>ROUND(I215*H215,3)</f>
        <v>0</v>
      </c>
      <c r="K215" s="187"/>
      <c r="L215" s="188"/>
      <c r="M215" s="189" t="s">
        <v>1</v>
      </c>
      <c r="N215" s="190" t="s">
        <v>40</v>
      </c>
      <c r="P215" s="148">
        <f>O215*H215</f>
        <v>0</v>
      </c>
      <c r="Q215" s="148">
        <v>1</v>
      </c>
      <c r="R215" s="148">
        <f>Q215*H215</f>
        <v>72.418999999999997</v>
      </c>
      <c r="S215" s="148">
        <v>0</v>
      </c>
      <c r="T215" s="149">
        <f>S215*H215</f>
        <v>0</v>
      </c>
      <c r="AR215" s="150" t="s">
        <v>163</v>
      </c>
      <c r="AT215" s="150" t="s">
        <v>254</v>
      </c>
      <c r="AU215" s="150" t="s">
        <v>130</v>
      </c>
      <c r="AY215" s="17" t="s">
        <v>123</v>
      </c>
      <c r="BE215" s="151">
        <f>IF(N215="základná",J215,0)</f>
        <v>0</v>
      </c>
      <c r="BF215" s="151">
        <f>IF(N215="znížená",J215,0)</f>
        <v>0</v>
      </c>
      <c r="BG215" s="151">
        <f>IF(N215="zákl. prenesená",J215,0)</f>
        <v>0</v>
      </c>
      <c r="BH215" s="151">
        <f>IF(N215="zníž. prenesená",J215,0)</f>
        <v>0</v>
      </c>
      <c r="BI215" s="151">
        <f>IF(N215="nulová",J215,0)</f>
        <v>0</v>
      </c>
      <c r="BJ215" s="17" t="s">
        <v>130</v>
      </c>
      <c r="BK215" s="152">
        <f>ROUND(I215*H215,3)</f>
        <v>0</v>
      </c>
      <c r="BL215" s="17" t="s">
        <v>129</v>
      </c>
      <c r="BM215" s="150" t="s">
        <v>686</v>
      </c>
    </row>
    <row r="216" spans="2:65" s="12" customFormat="1" ht="11.25">
      <c r="B216" s="153"/>
      <c r="D216" s="154" t="s">
        <v>132</v>
      </c>
      <c r="F216" s="156" t="s">
        <v>687</v>
      </c>
      <c r="H216" s="157">
        <v>72.418999999999997</v>
      </c>
      <c r="I216" s="158"/>
      <c r="L216" s="153"/>
      <c r="M216" s="159"/>
      <c r="T216" s="160"/>
      <c r="AT216" s="155" t="s">
        <v>132</v>
      </c>
      <c r="AU216" s="155" t="s">
        <v>130</v>
      </c>
      <c r="AV216" s="12" t="s">
        <v>130</v>
      </c>
      <c r="AW216" s="12" t="s">
        <v>4</v>
      </c>
      <c r="AX216" s="12" t="s">
        <v>82</v>
      </c>
      <c r="AY216" s="155" t="s">
        <v>123</v>
      </c>
    </row>
    <row r="217" spans="2:65" s="1" customFormat="1" ht="24.2" customHeight="1">
      <c r="B217" s="32"/>
      <c r="C217" s="139" t="s">
        <v>309</v>
      </c>
      <c r="D217" s="139" t="s">
        <v>125</v>
      </c>
      <c r="E217" s="140" t="s">
        <v>688</v>
      </c>
      <c r="F217" s="141" t="s">
        <v>689</v>
      </c>
      <c r="G217" s="142" t="s">
        <v>137</v>
      </c>
      <c r="H217" s="143">
        <v>21.56</v>
      </c>
      <c r="I217" s="144"/>
      <c r="J217" s="143">
        <f>ROUND(I217*H217,3)</f>
        <v>0</v>
      </c>
      <c r="K217" s="145"/>
      <c r="L217" s="32"/>
      <c r="M217" s="146" t="s">
        <v>1</v>
      </c>
      <c r="N217" s="147" t="s">
        <v>40</v>
      </c>
      <c r="P217" s="148">
        <f>O217*H217</f>
        <v>0</v>
      </c>
      <c r="Q217" s="148">
        <v>0</v>
      </c>
      <c r="R217" s="148">
        <f>Q217*H217</f>
        <v>0</v>
      </c>
      <c r="S217" s="148">
        <v>0</v>
      </c>
      <c r="T217" s="149">
        <f>S217*H217</f>
        <v>0</v>
      </c>
      <c r="AR217" s="150" t="s">
        <v>129</v>
      </c>
      <c r="AT217" s="150" t="s">
        <v>125</v>
      </c>
      <c r="AU217" s="150" t="s">
        <v>130</v>
      </c>
      <c r="AY217" s="17" t="s">
        <v>123</v>
      </c>
      <c r="BE217" s="151">
        <f>IF(N217="základná",J217,0)</f>
        <v>0</v>
      </c>
      <c r="BF217" s="151">
        <f>IF(N217="znížená",J217,0)</f>
        <v>0</v>
      </c>
      <c r="BG217" s="151">
        <f>IF(N217="zákl. prenesená",J217,0)</f>
        <v>0</v>
      </c>
      <c r="BH217" s="151">
        <f>IF(N217="zníž. prenesená",J217,0)</f>
        <v>0</v>
      </c>
      <c r="BI217" s="151">
        <f>IF(N217="nulová",J217,0)</f>
        <v>0</v>
      </c>
      <c r="BJ217" s="17" t="s">
        <v>130</v>
      </c>
      <c r="BK217" s="152">
        <f>ROUND(I217*H217,3)</f>
        <v>0</v>
      </c>
      <c r="BL217" s="17" t="s">
        <v>129</v>
      </c>
      <c r="BM217" s="150" t="s">
        <v>690</v>
      </c>
    </row>
    <row r="218" spans="2:65" s="1" customFormat="1" ht="16.5" customHeight="1">
      <c r="B218" s="32"/>
      <c r="C218" s="181" t="s">
        <v>313</v>
      </c>
      <c r="D218" s="181" t="s">
        <v>254</v>
      </c>
      <c r="E218" s="182" t="s">
        <v>691</v>
      </c>
      <c r="F218" s="183" t="s">
        <v>692</v>
      </c>
      <c r="G218" s="184" t="s">
        <v>693</v>
      </c>
      <c r="H218" s="185">
        <v>1.0780000000000001</v>
      </c>
      <c r="I218" s="186"/>
      <c r="J218" s="185">
        <f>ROUND(I218*H218,3)</f>
        <v>0</v>
      </c>
      <c r="K218" s="187"/>
      <c r="L218" s="188"/>
      <c r="M218" s="189" t="s">
        <v>1</v>
      </c>
      <c r="N218" s="190" t="s">
        <v>40</v>
      </c>
      <c r="P218" s="148">
        <f>O218*H218</f>
        <v>0</v>
      </c>
      <c r="Q218" s="148">
        <v>1E-3</v>
      </c>
      <c r="R218" s="148">
        <f>Q218*H218</f>
        <v>1.0780000000000002E-3</v>
      </c>
      <c r="S218" s="148">
        <v>0</v>
      </c>
      <c r="T218" s="149">
        <f>S218*H218</f>
        <v>0</v>
      </c>
      <c r="AR218" s="150" t="s">
        <v>163</v>
      </c>
      <c r="AT218" s="150" t="s">
        <v>254</v>
      </c>
      <c r="AU218" s="150" t="s">
        <v>130</v>
      </c>
      <c r="AY218" s="17" t="s">
        <v>123</v>
      </c>
      <c r="BE218" s="151">
        <f>IF(N218="základná",J218,0)</f>
        <v>0</v>
      </c>
      <c r="BF218" s="151">
        <f>IF(N218="znížená",J218,0)</f>
        <v>0</v>
      </c>
      <c r="BG218" s="151">
        <f>IF(N218="zákl. prenesená",J218,0)</f>
        <v>0</v>
      </c>
      <c r="BH218" s="151">
        <f>IF(N218="zníž. prenesená",J218,0)</f>
        <v>0</v>
      </c>
      <c r="BI218" s="151">
        <f>IF(N218="nulová",J218,0)</f>
        <v>0</v>
      </c>
      <c r="BJ218" s="17" t="s">
        <v>130</v>
      </c>
      <c r="BK218" s="152">
        <f>ROUND(I218*H218,3)</f>
        <v>0</v>
      </c>
      <c r="BL218" s="17" t="s">
        <v>129</v>
      </c>
      <c r="BM218" s="150" t="s">
        <v>694</v>
      </c>
    </row>
    <row r="219" spans="2:65" s="12" customFormat="1" ht="11.25">
      <c r="B219" s="153"/>
      <c r="D219" s="154" t="s">
        <v>132</v>
      </c>
      <c r="F219" s="156" t="s">
        <v>695</v>
      </c>
      <c r="H219" s="157">
        <v>1.0780000000000001</v>
      </c>
      <c r="I219" s="158"/>
      <c r="L219" s="153"/>
      <c r="M219" s="159"/>
      <c r="T219" s="160"/>
      <c r="AT219" s="155" t="s">
        <v>132</v>
      </c>
      <c r="AU219" s="155" t="s">
        <v>130</v>
      </c>
      <c r="AV219" s="12" t="s">
        <v>130</v>
      </c>
      <c r="AW219" s="12" t="s">
        <v>4</v>
      </c>
      <c r="AX219" s="12" t="s">
        <v>82</v>
      </c>
      <c r="AY219" s="155" t="s">
        <v>123</v>
      </c>
    </row>
    <row r="220" spans="2:65" s="1" customFormat="1" ht="24.2" customHeight="1">
      <c r="B220" s="32"/>
      <c r="C220" s="139" t="s">
        <v>319</v>
      </c>
      <c r="D220" s="139" t="s">
        <v>125</v>
      </c>
      <c r="E220" s="140" t="s">
        <v>696</v>
      </c>
      <c r="F220" s="141" t="s">
        <v>697</v>
      </c>
      <c r="G220" s="142" t="s">
        <v>137</v>
      </c>
      <c r="H220" s="143">
        <v>21.56</v>
      </c>
      <c r="I220" s="144"/>
      <c r="J220" s="143">
        <f>ROUND(I220*H220,3)</f>
        <v>0</v>
      </c>
      <c r="K220" s="145"/>
      <c r="L220" s="32"/>
      <c r="M220" s="146" t="s">
        <v>1</v>
      </c>
      <c r="N220" s="147" t="s">
        <v>40</v>
      </c>
      <c r="P220" s="148">
        <f>O220*H220</f>
        <v>0</v>
      </c>
      <c r="Q220" s="148">
        <v>0</v>
      </c>
      <c r="R220" s="148">
        <f>Q220*H220</f>
        <v>0</v>
      </c>
      <c r="S220" s="148">
        <v>0</v>
      </c>
      <c r="T220" s="149">
        <f>S220*H220</f>
        <v>0</v>
      </c>
      <c r="AR220" s="150" t="s">
        <v>129</v>
      </c>
      <c r="AT220" s="150" t="s">
        <v>125</v>
      </c>
      <c r="AU220" s="150" t="s">
        <v>130</v>
      </c>
      <c r="AY220" s="17" t="s">
        <v>123</v>
      </c>
      <c r="BE220" s="151">
        <f>IF(N220="základná",J220,0)</f>
        <v>0</v>
      </c>
      <c r="BF220" s="151">
        <f>IF(N220="znížená",J220,0)</f>
        <v>0</v>
      </c>
      <c r="BG220" s="151">
        <f>IF(N220="zákl. prenesená",J220,0)</f>
        <v>0</v>
      </c>
      <c r="BH220" s="151">
        <f>IF(N220="zníž. prenesená",J220,0)</f>
        <v>0</v>
      </c>
      <c r="BI220" s="151">
        <f>IF(N220="nulová",J220,0)</f>
        <v>0</v>
      </c>
      <c r="BJ220" s="17" t="s">
        <v>130</v>
      </c>
      <c r="BK220" s="152">
        <f>ROUND(I220*H220,3)</f>
        <v>0</v>
      </c>
      <c r="BL220" s="17" t="s">
        <v>129</v>
      </c>
      <c r="BM220" s="150" t="s">
        <v>698</v>
      </c>
    </row>
    <row r="221" spans="2:65" s="12" customFormat="1" ht="11.25">
      <c r="B221" s="153"/>
      <c r="D221" s="154" t="s">
        <v>132</v>
      </c>
      <c r="E221" s="155" t="s">
        <v>1</v>
      </c>
      <c r="F221" s="156" t="s">
        <v>699</v>
      </c>
      <c r="H221" s="157">
        <v>21.56</v>
      </c>
      <c r="I221" s="158"/>
      <c r="L221" s="153"/>
      <c r="M221" s="159"/>
      <c r="T221" s="160"/>
      <c r="AT221" s="155" t="s">
        <v>132</v>
      </c>
      <c r="AU221" s="155" t="s">
        <v>130</v>
      </c>
      <c r="AV221" s="12" t="s">
        <v>130</v>
      </c>
      <c r="AW221" s="12" t="s">
        <v>30</v>
      </c>
      <c r="AX221" s="12" t="s">
        <v>74</v>
      </c>
      <c r="AY221" s="155" t="s">
        <v>123</v>
      </c>
    </row>
    <row r="222" spans="2:65" s="13" customFormat="1" ht="11.25">
      <c r="B222" s="161"/>
      <c r="D222" s="154" t="s">
        <v>132</v>
      </c>
      <c r="E222" s="162" t="s">
        <v>1</v>
      </c>
      <c r="F222" s="163" t="s">
        <v>134</v>
      </c>
      <c r="H222" s="164">
        <v>21.56</v>
      </c>
      <c r="I222" s="165"/>
      <c r="L222" s="161"/>
      <c r="M222" s="166"/>
      <c r="T222" s="167"/>
      <c r="AT222" s="162" t="s">
        <v>132</v>
      </c>
      <c r="AU222" s="162" t="s">
        <v>130</v>
      </c>
      <c r="AV222" s="13" t="s">
        <v>129</v>
      </c>
      <c r="AW222" s="13" t="s">
        <v>30</v>
      </c>
      <c r="AX222" s="13" t="s">
        <v>82</v>
      </c>
      <c r="AY222" s="162" t="s">
        <v>123</v>
      </c>
    </row>
    <row r="223" spans="2:65" s="11" customFormat="1" ht="22.9" customHeight="1">
      <c r="B223" s="127"/>
      <c r="D223" s="128" t="s">
        <v>73</v>
      </c>
      <c r="E223" s="137" t="s">
        <v>129</v>
      </c>
      <c r="F223" s="137" t="s">
        <v>270</v>
      </c>
      <c r="I223" s="130"/>
      <c r="J223" s="138">
        <f>BK223</f>
        <v>0</v>
      </c>
      <c r="L223" s="127"/>
      <c r="M223" s="132"/>
      <c r="P223" s="133">
        <f>SUM(P224:P236)</f>
        <v>0</v>
      </c>
      <c r="R223" s="133">
        <f>SUM(R224:R236)</f>
        <v>22.482674600000003</v>
      </c>
      <c r="T223" s="134">
        <f>SUM(T224:T236)</f>
        <v>0</v>
      </c>
      <c r="AR223" s="128" t="s">
        <v>82</v>
      </c>
      <c r="AT223" s="135" t="s">
        <v>73</v>
      </c>
      <c r="AU223" s="135" t="s">
        <v>82</v>
      </c>
      <c r="AY223" s="128" t="s">
        <v>123</v>
      </c>
      <c r="BK223" s="136">
        <f>SUM(BK224:BK236)</f>
        <v>0</v>
      </c>
    </row>
    <row r="224" spans="2:65" s="1" customFormat="1" ht="37.9" customHeight="1">
      <c r="B224" s="32"/>
      <c r="C224" s="139" t="s">
        <v>325</v>
      </c>
      <c r="D224" s="139" t="s">
        <v>125</v>
      </c>
      <c r="E224" s="140" t="s">
        <v>272</v>
      </c>
      <c r="F224" s="141" t="s">
        <v>273</v>
      </c>
      <c r="G224" s="142" t="s">
        <v>178</v>
      </c>
      <c r="H224" s="143">
        <v>10.83</v>
      </c>
      <c r="I224" s="144"/>
      <c r="J224" s="143">
        <f>ROUND(I224*H224,3)</f>
        <v>0</v>
      </c>
      <c r="K224" s="145"/>
      <c r="L224" s="32"/>
      <c r="M224" s="146" t="s">
        <v>1</v>
      </c>
      <c r="N224" s="147" t="s">
        <v>40</v>
      </c>
      <c r="P224" s="148">
        <f>O224*H224</f>
        <v>0</v>
      </c>
      <c r="Q224" s="148">
        <v>1.8907700000000001</v>
      </c>
      <c r="R224" s="148">
        <f>Q224*H224</f>
        <v>20.477039100000002</v>
      </c>
      <c r="S224" s="148">
        <v>0</v>
      </c>
      <c r="T224" s="149">
        <f>S224*H224</f>
        <v>0</v>
      </c>
      <c r="AR224" s="150" t="s">
        <v>129</v>
      </c>
      <c r="AT224" s="150" t="s">
        <v>125</v>
      </c>
      <c r="AU224" s="150" t="s">
        <v>130</v>
      </c>
      <c r="AY224" s="17" t="s">
        <v>123</v>
      </c>
      <c r="BE224" s="151">
        <f>IF(N224="základná",J224,0)</f>
        <v>0</v>
      </c>
      <c r="BF224" s="151">
        <f>IF(N224="znížená",J224,0)</f>
        <v>0</v>
      </c>
      <c r="BG224" s="151">
        <f>IF(N224="zákl. prenesená",J224,0)</f>
        <v>0</v>
      </c>
      <c r="BH224" s="151">
        <f>IF(N224="zníž. prenesená",J224,0)</f>
        <v>0</v>
      </c>
      <c r="BI224" s="151">
        <f>IF(N224="nulová",J224,0)</f>
        <v>0</v>
      </c>
      <c r="BJ224" s="17" t="s">
        <v>130</v>
      </c>
      <c r="BK224" s="152">
        <f>ROUND(I224*H224,3)</f>
        <v>0</v>
      </c>
      <c r="BL224" s="17" t="s">
        <v>129</v>
      </c>
      <c r="BM224" s="150" t="s">
        <v>700</v>
      </c>
    </row>
    <row r="225" spans="2:65" s="12" customFormat="1" ht="11.25">
      <c r="B225" s="153"/>
      <c r="D225" s="154" t="s">
        <v>132</v>
      </c>
      <c r="E225" s="155" t="s">
        <v>1</v>
      </c>
      <c r="F225" s="156" t="s">
        <v>701</v>
      </c>
      <c r="H225" s="157">
        <v>10.83</v>
      </c>
      <c r="I225" s="158"/>
      <c r="L225" s="153"/>
      <c r="M225" s="159"/>
      <c r="T225" s="160"/>
      <c r="AT225" s="155" t="s">
        <v>132</v>
      </c>
      <c r="AU225" s="155" t="s">
        <v>130</v>
      </c>
      <c r="AV225" s="12" t="s">
        <v>130</v>
      </c>
      <c r="AW225" s="12" t="s">
        <v>30</v>
      </c>
      <c r="AX225" s="12" t="s">
        <v>74</v>
      </c>
      <c r="AY225" s="155" t="s">
        <v>123</v>
      </c>
    </row>
    <row r="226" spans="2:65" s="13" customFormat="1" ht="11.25">
      <c r="B226" s="161"/>
      <c r="D226" s="154" t="s">
        <v>132</v>
      </c>
      <c r="E226" s="162" t="s">
        <v>1</v>
      </c>
      <c r="F226" s="163" t="s">
        <v>134</v>
      </c>
      <c r="H226" s="164">
        <v>10.83</v>
      </c>
      <c r="I226" s="165"/>
      <c r="L226" s="161"/>
      <c r="M226" s="166"/>
      <c r="T226" s="167"/>
      <c r="AT226" s="162" t="s">
        <v>132</v>
      </c>
      <c r="AU226" s="162" t="s">
        <v>130</v>
      </c>
      <c r="AV226" s="13" t="s">
        <v>129</v>
      </c>
      <c r="AW226" s="13" t="s">
        <v>30</v>
      </c>
      <c r="AX226" s="13" t="s">
        <v>82</v>
      </c>
      <c r="AY226" s="162" t="s">
        <v>123</v>
      </c>
    </row>
    <row r="227" spans="2:65" s="1" customFormat="1" ht="33" customHeight="1">
      <c r="B227" s="32"/>
      <c r="C227" s="139" t="s">
        <v>180</v>
      </c>
      <c r="D227" s="139" t="s">
        <v>125</v>
      </c>
      <c r="E227" s="140" t="s">
        <v>702</v>
      </c>
      <c r="F227" s="141" t="s">
        <v>703</v>
      </c>
      <c r="G227" s="142" t="s">
        <v>137</v>
      </c>
      <c r="H227" s="143">
        <v>6.16</v>
      </c>
      <c r="I227" s="144"/>
      <c r="J227" s="143">
        <f>ROUND(I227*H227,3)</f>
        <v>0</v>
      </c>
      <c r="K227" s="145"/>
      <c r="L227" s="32"/>
      <c r="M227" s="146" t="s">
        <v>1</v>
      </c>
      <c r="N227" s="147" t="s">
        <v>40</v>
      </c>
      <c r="P227" s="148">
        <f>O227*H227</f>
        <v>0</v>
      </c>
      <c r="Q227" s="148">
        <v>0.16192000000000001</v>
      </c>
      <c r="R227" s="148">
        <f>Q227*H227</f>
        <v>0.99742720000000007</v>
      </c>
      <c r="S227" s="148">
        <v>0</v>
      </c>
      <c r="T227" s="149">
        <f>S227*H227</f>
        <v>0</v>
      </c>
      <c r="AR227" s="150" t="s">
        <v>129</v>
      </c>
      <c r="AT227" s="150" t="s">
        <v>125</v>
      </c>
      <c r="AU227" s="150" t="s">
        <v>130</v>
      </c>
      <c r="AY227" s="17" t="s">
        <v>123</v>
      </c>
      <c r="BE227" s="151">
        <f>IF(N227="základná",J227,0)</f>
        <v>0</v>
      </c>
      <c r="BF227" s="151">
        <f>IF(N227="znížená",J227,0)</f>
        <v>0</v>
      </c>
      <c r="BG227" s="151">
        <f>IF(N227="zákl. prenesená",J227,0)</f>
        <v>0</v>
      </c>
      <c r="BH227" s="151">
        <f>IF(N227="zníž. prenesená",J227,0)</f>
        <v>0</v>
      </c>
      <c r="BI227" s="151">
        <f>IF(N227="nulová",J227,0)</f>
        <v>0</v>
      </c>
      <c r="BJ227" s="17" t="s">
        <v>130</v>
      </c>
      <c r="BK227" s="152">
        <f>ROUND(I227*H227,3)</f>
        <v>0</v>
      </c>
      <c r="BL227" s="17" t="s">
        <v>129</v>
      </c>
      <c r="BM227" s="150" t="s">
        <v>704</v>
      </c>
    </row>
    <row r="228" spans="2:65" s="14" customFormat="1" ht="11.25">
      <c r="B228" s="168"/>
      <c r="D228" s="154" t="s">
        <v>132</v>
      </c>
      <c r="E228" s="169" t="s">
        <v>1</v>
      </c>
      <c r="F228" s="170" t="s">
        <v>606</v>
      </c>
      <c r="H228" s="169" t="s">
        <v>1</v>
      </c>
      <c r="I228" s="171"/>
      <c r="L228" s="168"/>
      <c r="M228" s="172"/>
      <c r="T228" s="173"/>
      <c r="AT228" s="169" t="s">
        <v>132</v>
      </c>
      <c r="AU228" s="169" t="s">
        <v>130</v>
      </c>
      <c r="AV228" s="14" t="s">
        <v>82</v>
      </c>
      <c r="AW228" s="14" t="s">
        <v>30</v>
      </c>
      <c r="AX228" s="14" t="s">
        <v>74</v>
      </c>
      <c r="AY228" s="169" t="s">
        <v>123</v>
      </c>
    </row>
    <row r="229" spans="2:65" s="12" customFormat="1" ht="11.25">
      <c r="B229" s="153"/>
      <c r="D229" s="154" t="s">
        <v>132</v>
      </c>
      <c r="E229" s="155" t="s">
        <v>1</v>
      </c>
      <c r="F229" s="156" t="s">
        <v>607</v>
      </c>
      <c r="H229" s="157">
        <v>6.16</v>
      </c>
      <c r="I229" s="158"/>
      <c r="L229" s="153"/>
      <c r="M229" s="159"/>
      <c r="T229" s="160"/>
      <c r="AT229" s="155" t="s">
        <v>132</v>
      </c>
      <c r="AU229" s="155" t="s">
        <v>130</v>
      </c>
      <c r="AV229" s="12" t="s">
        <v>130</v>
      </c>
      <c r="AW229" s="12" t="s">
        <v>30</v>
      </c>
      <c r="AX229" s="12" t="s">
        <v>74</v>
      </c>
      <c r="AY229" s="155" t="s">
        <v>123</v>
      </c>
    </row>
    <row r="230" spans="2:65" s="13" customFormat="1" ht="11.25">
      <c r="B230" s="161"/>
      <c r="D230" s="154" t="s">
        <v>132</v>
      </c>
      <c r="E230" s="162" t="s">
        <v>1</v>
      </c>
      <c r="F230" s="163" t="s">
        <v>134</v>
      </c>
      <c r="H230" s="164">
        <v>6.16</v>
      </c>
      <c r="I230" s="165"/>
      <c r="L230" s="161"/>
      <c r="M230" s="166"/>
      <c r="T230" s="167"/>
      <c r="AT230" s="162" t="s">
        <v>132</v>
      </c>
      <c r="AU230" s="162" t="s">
        <v>130</v>
      </c>
      <c r="AV230" s="13" t="s">
        <v>129</v>
      </c>
      <c r="AW230" s="13" t="s">
        <v>30</v>
      </c>
      <c r="AX230" s="13" t="s">
        <v>82</v>
      </c>
      <c r="AY230" s="162" t="s">
        <v>123</v>
      </c>
    </row>
    <row r="231" spans="2:65" s="1" customFormat="1" ht="24.2" customHeight="1">
      <c r="B231" s="32"/>
      <c r="C231" s="139" t="s">
        <v>336</v>
      </c>
      <c r="D231" s="139" t="s">
        <v>125</v>
      </c>
      <c r="E231" s="140" t="s">
        <v>277</v>
      </c>
      <c r="F231" s="141" t="s">
        <v>278</v>
      </c>
      <c r="G231" s="142" t="s">
        <v>178</v>
      </c>
      <c r="H231" s="143">
        <v>0.44</v>
      </c>
      <c r="I231" s="144"/>
      <c r="J231" s="143">
        <f>ROUND(I231*H231,3)</f>
        <v>0</v>
      </c>
      <c r="K231" s="145"/>
      <c r="L231" s="32"/>
      <c r="M231" s="146" t="s">
        <v>1</v>
      </c>
      <c r="N231" s="147" t="s">
        <v>40</v>
      </c>
      <c r="P231" s="148">
        <f>O231*H231</f>
        <v>0</v>
      </c>
      <c r="Q231" s="148">
        <v>2.2164700000000002</v>
      </c>
      <c r="R231" s="148">
        <f>Q231*H231</f>
        <v>0.97524680000000008</v>
      </c>
      <c r="S231" s="148">
        <v>0</v>
      </c>
      <c r="T231" s="149">
        <f>S231*H231</f>
        <v>0</v>
      </c>
      <c r="AR231" s="150" t="s">
        <v>129</v>
      </c>
      <c r="AT231" s="150" t="s">
        <v>125</v>
      </c>
      <c r="AU231" s="150" t="s">
        <v>130</v>
      </c>
      <c r="AY231" s="17" t="s">
        <v>123</v>
      </c>
      <c r="BE231" s="151">
        <f>IF(N231="základná",J231,0)</f>
        <v>0</v>
      </c>
      <c r="BF231" s="151">
        <f>IF(N231="znížená",J231,0)</f>
        <v>0</v>
      </c>
      <c r="BG231" s="151">
        <f>IF(N231="zákl. prenesená",J231,0)</f>
        <v>0</v>
      </c>
      <c r="BH231" s="151">
        <f>IF(N231="zníž. prenesená",J231,0)</f>
        <v>0</v>
      </c>
      <c r="BI231" s="151">
        <f>IF(N231="nulová",J231,0)</f>
        <v>0</v>
      </c>
      <c r="BJ231" s="17" t="s">
        <v>130</v>
      </c>
      <c r="BK231" s="152">
        <f>ROUND(I231*H231,3)</f>
        <v>0</v>
      </c>
      <c r="BL231" s="17" t="s">
        <v>129</v>
      </c>
      <c r="BM231" s="150" t="s">
        <v>705</v>
      </c>
    </row>
    <row r="232" spans="2:65" s="12" customFormat="1" ht="11.25">
      <c r="B232" s="153"/>
      <c r="D232" s="154" t="s">
        <v>132</v>
      </c>
      <c r="E232" s="155" t="s">
        <v>1</v>
      </c>
      <c r="F232" s="156" t="s">
        <v>706</v>
      </c>
      <c r="H232" s="157">
        <v>0.44</v>
      </c>
      <c r="I232" s="158"/>
      <c r="L232" s="153"/>
      <c r="M232" s="159"/>
      <c r="T232" s="160"/>
      <c r="AT232" s="155" t="s">
        <v>132</v>
      </c>
      <c r="AU232" s="155" t="s">
        <v>130</v>
      </c>
      <c r="AV232" s="12" t="s">
        <v>130</v>
      </c>
      <c r="AW232" s="12" t="s">
        <v>30</v>
      </c>
      <c r="AX232" s="12" t="s">
        <v>74</v>
      </c>
      <c r="AY232" s="155" t="s">
        <v>123</v>
      </c>
    </row>
    <row r="233" spans="2:65" s="13" customFormat="1" ht="11.25">
      <c r="B233" s="161"/>
      <c r="D233" s="154" t="s">
        <v>132</v>
      </c>
      <c r="E233" s="162" t="s">
        <v>1</v>
      </c>
      <c r="F233" s="163" t="s">
        <v>134</v>
      </c>
      <c r="H233" s="164">
        <v>0.44</v>
      </c>
      <c r="I233" s="165"/>
      <c r="L233" s="161"/>
      <c r="M233" s="166"/>
      <c r="T233" s="167"/>
      <c r="AT233" s="162" t="s">
        <v>132</v>
      </c>
      <c r="AU233" s="162" t="s">
        <v>130</v>
      </c>
      <c r="AV233" s="13" t="s">
        <v>129</v>
      </c>
      <c r="AW233" s="13" t="s">
        <v>30</v>
      </c>
      <c r="AX233" s="13" t="s">
        <v>82</v>
      </c>
      <c r="AY233" s="162" t="s">
        <v>123</v>
      </c>
    </row>
    <row r="234" spans="2:65" s="1" customFormat="1" ht="33" customHeight="1">
      <c r="B234" s="32"/>
      <c r="C234" s="139" t="s">
        <v>341</v>
      </c>
      <c r="D234" s="139" t="s">
        <v>125</v>
      </c>
      <c r="E234" s="140" t="s">
        <v>286</v>
      </c>
      <c r="F234" s="141" t="s">
        <v>287</v>
      </c>
      <c r="G234" s="142" t="s">
        <v>137</v>
      </c>
      <c r="H234" s="143">
        <v>7.15</v>
      </c>
      <c r="I234" s="144"/>
      <c r="J234" s="143">
        <f>ROUND(I234*H234,3)</f>
        <v>0</v>
      </c>
      <c r="K234" s="145"/>
      <c r="L234" s="32"/>
      <c r="M234" s="146" t="s">
        <v>1</v>
      </c>
      <c r="N234" s="147" t="s">
        <v>40</v>
      </c>
      <c r="P234" s="148">
        <f>O234*H234</f>
        <v>0</v>
      </c>
      <c r="Q234" s="148">
        <v>4.6100000000000004E-3</v>
      </c>
      <c r="R234" s="148">
        <f>Q234*H234</f>
        <v>3.2961500000000005E-2</v>
      </c>
      <c r="S234" s="148">
        <v>0</v>
      </c>
      <c r="T234" s="149">
        <f>S234*H234</f>
        <v>0</v>
      </c>
      <c r="AR234" s="150" t="s">
        <v>129</v>
      </c>
      <c r="AT234" s="150" t="s">
        <v>125</v>
      </c>
      <c r="AU234" s="150" t="s">
        <v>130</v>
      </c>
      <c r="AY234" s="17" t="s">
        <v>123</v>
      </c>
      <c r="BE234" s="151">
        <f>IF(N234="základná",J234,0)</f>
        <v>0</v>
      </c>
      <c r="BF234" s="151">
        <f>IF(N234="znížená",J234,0)</f>
        <v>0</v>
      </c>
      <c r="BG234" s="151">
        <f>IF(N234="zákl. prenesená",J234,0)</f>
        <v>0</v>
      </c>
      <c r="BH234" s="151">
        <f>IF(N234="zníž. prenesená",J234,0)</f>
        <v>0</v>
      </c>
      <c r="BI234" s="151">
        <f>IF(N234="nulová",J234,0)</f>
        <v>0</v>
      </c>
      <c r="BJ234" s="17" t="s">
        <v>130</v>
      </c>
      <c r="BK234" s="152">
        <f>ROUND(I234*H234,3)</f>
        <v>0</v>
      </c>
      <c r="BL234" s="17" t="s">
        <v>129</v>
      </c>
      <c r="BM234" s="150" t="s">
        <v>707</v>
      </c>
    </row>
    <row r="235" spans="2:65" s="12" customFormat="1" ht="11.25">
      <c r="B235" s="153"/>
      <c r="D235" s="154" t="s">
        <v>132</v>
      </c>
      <c r="E235" s="155" t="s">
        <v>1</v>
      </c>
      <c r="F235" s="156" t="s">
        <v>708</v>
      </c>
      <c r="H235" s="157">
        <v>7.15</v>
      </c>
      <c r="I235" s="158"/>
      <c r="L235" s="153"/>
      <c r="M235" s="159"/>
      <c r="T235" s="160"/>
      <c r="AT235" s="155" t="s">
        <v>132</v>
      </c>
      <c r="AU235" s="155" t="s">
        <v>130</v>
      </c>
      <c r="AV235" s="12" t="s">
        <v>130</v>
      </c>
      <c r="AW235" s="12" t="s">
        <v>30</v>
      </c>
      <c r="AX235" s="12" t="s">
        <v>74</v>
      </c>
      <c r="AY235" s="155" t="s">
        <v>123</v>
      </c>
    </row>
    <row r="236" spans="2:65" s="13" customFormat="1" ht="11.25">
      <c r="B236" s="161"/>
      <c r="D236" s="154" t="s">
        <v>132</v>
      </c>
      <c r="E236" s="162" t="s">
        <v>1</v>
      </c>
      <c r="F236" s="163" t="s">
        <v>134</v>
      </c>
      <c r="H236" s="164">
        <v>7.15</v>
      </c>
      <c r="I236" s="165"/>
      <c r="L236" s="161"/>
      <c r="M236" s="166"/>
      <c r="T236" s="167"/>
      <c r="AT236" s="162" t="s">
        <v>132</v>
      </c>
      <c r="AU236" s="162" t="s">
        <v>130</v>
      </c>
      <c r="AV236" s="13" t="s">
        <v>129</v>
      </c>
      <c r="AW236" s="13" t="s">
        <v>30</v>
      </c>
      <c r="AX236" s="13" t="s">
        <v>82</v>
      </c>
      <c r="AY236" s="162" t="s">
        <v>123</v>
      </c>
    </row>
    <row r="237" spans="2:65" s="11" customFormat="1" ht="22.9" customHeight="1">
      <c r="B237" s="127"/>
      <c r="D237" s="128" t="s">
        <v>73</v>
      </c>
      <c r="E237" s="137" t="s">
        <v>149</v>
      </c>
      <c r="F237" s="137" t="s">
        <v>294</v>
      </c>
      <c r="I237" s="130"/>
      <c r="J237" s="138">
        <f>BK237</f>
        <v>0</v>
      </c>
      <c r="L237" s="127"/>
      <c r="M237" s="132"/>
      <c r="P237" s="133">
        <f>SUM(P238:P298)</f>
        <v>0</v>
      </c>
      <c r="R237" s="133">
        <f>SUM(R238:R298)</f>
        <v>113.17986199999999</v>
      </c>
      <c r="T237" s="134">
        <f>SUM(T238:T298)</f>
        <v>0</v>
      </c>
      <c r="AR237" s="128" t="s">
        <v>82</v>
      </c>
      <c r="AT237" s="135" t="s">
        <v>73</v>
      </c>
      <c r="AU237" s="135" t="s">
        <v>82</v>
      </c>
      <c r="AY237" s="128" t="s">
        <v>123</v>
      </c>
      <c r="BK237" s="136">
        <f>SUM(BK238:BK298)</f>
        <v>0</v>
      </c>
    </row>
    <row r="238" spans="2:65" s="1" customFormat="1" ht="37.9" customHeight="1">
      <c r="B238" s="32"/>
      <c r="C238" s="139" t="s">
        <v>346</v>
      </c>
      <c r="D238" s="139" t="s">
        <v>125</v>
      </c>
      <c r="E238" s="140" t="s">
        <v>296</v>
      </c>
      <c r="F238" s="141" t="s">
        <v>297</v>
      </c>
      <c r="G238" s="142" t="s">
        <v>178</v>
      </c>
      <c r="H238" s="143">
        <v>22.594000000000001</v>
      </c>
      <c r="I238" s="144"/>
      <c r="J238" s="143">
        <f>ROUND(I238*H238,3)</f>
        <v>0</v>
      </c>
      <c r="K238" s="145"/>
      <c r="L238" s="32"/>
      <c r="M238" s="146" t="s">
        <v>1</v>
      </c>
      <c r="N238" s="147" t="s">
        <v>40</v>
      </c>
      <c r="P238" s="148">
        <f>O238*H238</f>
        <v>0</v>
      </c>
      <c r="Q238" s="148">
        <v>1.6867000000000001</v>
      </c>
      <c r="R238" s="148">
        <f>Q238*H238</f>
        <v>38.109299800000002</v>
      </c>
      <c r="S238" s="148">
        <v>0</v>
      </c>
      <c r="T238" s="149">
        <f>S238*H238</f>
        <v>0</v>
      </c>
      <c r="AR238" s="150" t="s">
        <v>129</v>
      </c>
      <c r="AT238" s="150" t="s">
        <v>125</v>
      </c>
      <c r="AU238" s="150" t="s">
        <v>130</v>
      </c>
      <c r="AY238" s="17" t="s">
        <v>123</v>
      </c>
      <c r="BE238" s="151">
        <f>IF(N238="základná",J238,0)</f>
        <v>0</v>
      </c>
      <c r="BF238" s="151">
        <f>IF(N238="znížená",J238,0)</f>
        <v>0</v>
      </c>
      <c r="BG238" s="151">
        <f>IF(N238="zákl. prenesená",J238,0)</f>
        <v>0</v>
      </c>
      <c r="BH238" s="151">
        <f>IF(N238="zníž. prenesená",J238,0)</f>
        <v>0</v>
      </c>
      <c r="BI238" s="151">
        <f>IF(N238="nulová",J238,0)</f>
        <v>0</v>
      </c>
      <c r="BJ238" s="17" t="s">
        <v>130</v>
      </c>
      <c r="BK238" s="152">
        <f>ROUND(I238*H238,3)</f>
        <v>0</v>
      </c>
      <c r="BL238" s="17" t="s">
        <v>129</v>
      </c>
      <c r="BM238" s="150" t="s">
        <v>709</v>
      </c>
    </row>
    <row r="239" spans="2:65" s="12" customFormat="1" ht="11.25">
      <c r="B239" s="153"/>
      <c r="D239" s="154" t="s">
        <v>132</v>
      </c>
      <c r="E239" s="155" t="s">
        <v>1</v>
      </c>
      <c r="F239" s="156" t="s">
        <v>710</v>
      </c>
      <c r="H239" s="157">
        <v>14.146000000000001</v>
      </c>
      <c r="I239" s="158"/>
      <c r="L239" s="153"/>
      <c r="M239" s="159"/>
      <c r="T239" s="160"/>
      <c r="AT239" s="155" t="s">
        <v>132</v>
      </c>
      <c r="AU239" s="155" t="s">
        <v>130</v>
      </c>
      <c r="AV239" s="12" t="s">
        <v>130</v>
      </c>
      <c r="AW239" s="12" t="s">
        <v>30</v>
      </c>
      <c r="AX239" s="12" t="s">
        <v>74</v>
      </c>
      <c r="AY239" s="155" t="s">
        <v>123</v>
      </c>
    </row>
    <row r="240" spans="2:65" s="12" customFormat="1" ht="11.25">
      <c r="B240" s="153"/>
      <c r="D240" s="154" t="s">
        <v>132</v>
      </c>
      <c r="E240" s="155" t="s">
        <v>1</v>
      </c>
      <c r="F240" s="156" t="s">
        <v>711</v>
      </c>
      <c r="H240" s="157">
        <v>1.236</v>
      </c>
      <c r="I240" s="158"/>
      <c r="L240" s="153"/>
      <c r="M240" s="159"/>
      <c r="T240" s="160"/>
      <c r="AT240" s="155" t="s">
        <v>132</v>
      </c>
      <c r="AU240" s="155" t="s">
        <v>130</v>
      </c>
      <c r="AV240" s="12" t="s">
        <v>130</v>
      </c>
      <c r="AW240" s="12" t="s">
        <v>30</v>
      </c>
      <c r="AX240" s="12" t="s">
        <v>74</v>
      </c>
      <c r="AY240" s="155" t="s">
        <v>123</v>
      </c>
    </row>
    <row r="241" spans="2:65" s="12" customFormat="1" ht="11.25">
      <c r="B241" s="153"/>
      <c r="D241" s="154" t="s">
        <v>132</v>
      </c>
      <c r="E241" s="155" t="s">
        <v>1</v>
      </c>
      <c r="F241" s="156" t="s">
        <v>712</v>
      </c>
      <c r="H241" s="157">
        <v>1.2</v>
      </c>
      <c r="I241" s="158"/>
      <c r="L241" s="153"/>
      <c r="M241" s="159"/>
      <c r="T241" s="160"/>
      <c r="AT241" s="155" t="s">
        <v>132</v>
      </c>
      <c r="AU241" s="155" t="s">
        <v>130</v>
      </c>
      <c r="AV241" s="12" t="s">
        <v>130</v>
      </c>
      <c r="AW241" s="12" t="s">
        <v>30</v>
      </c>
      <c r="AX241" s="12" t="s">
        <v>74</v>
      </c>
      <c r="AY241" s="155" t="s">
        <v>123</v>
      </c>
    </row>
    <row r="242" spans="2:65" s="12" customFormat="1" ht="11.25">
      <c r="B242" s="153"/>
      <c r="D242" s="154" t="s">
        <v>132</v>
      </c>
      <c r="E242" s="155" t="s">
        <v>1</v>
      </c>
      <c r="F242" s="156" t="s">
        <v>713</v>
      </c>
      <c r="H242" s="157">
        <v>5.508</v>
      </c>
      <c r="I242" s="158"/>
      <c r="L242" s="153"/>
      <c r="M242" s="159"/>
      <c r="T242" s="160"/>
      <c r="AT242" s="155" t="s">
        <v>132</v>
      </c>
      <c r="AU242" s="155" t="s">
        <v>130</v>
      </c>
      <c r="AV242" s="12" t="s">
        <v>130</v>
      </c>
      <c r="AW242" s="12" t="s">
        <v>30</v>
      </c>
      <c r="AX242" s="12" t="s">
        <v>74</v>
      </c>
      <c r="AY242" s="155" t="s">
        <v>123</v>
      </c>
    </row>
    <row r="243" spans="2:65" s="12" customFormat="1" ht="11.25">
      <c r="B243" s="153"/>
      <c r="D243" s="154" t="s">
        <v>132</v>
      </c>
      <c r="E243" s="155" t="s">
        <v>1</v>
      </c>
      <c r="F243" s="156" t="s">
        <v>714</v>
      </c>
      <c r="H243" s="157">
        <v>0.504</v>
      </c>
      <c r="I243" s="158"/>
      <c r="L243" s="153"/>
      <c r="M243" s="159"/>
      <c r="T243" s="160"/>
      <c r="AT243" s="155" t="s">
        <v>132</v>
      </c>
      <c r="AU243" s="155" t="s">
        <v>130</v>
      </c>
      <c r="AV243" s="12" t="s">
        <v>130</v>
      </c>
      <c r="AW243" s="12" t="s">
        <v>30</v>
      </c>
      <c r="AX243" s="12" t="s">
        <v>74</v>
      </c>
      <c r="AY243" s="155" t="s">
        <v>123</v>
      </c>
    </row>
    <row r="244" spans="2:65" s="13" customFormat="1" ht="11.25">
      <c r="B244" s="161"/>
      <c r="D244" s="154" t="s">
        <v>132</v>
      </c>
      <c r="E244" s="162" t="s">
        <v>1</v>
      </c>
      <c r="F244" s="163" t="s">
        <v>134</v>
      </c>
      <c r="H244" s="164">
        <v>22.594000000000001</v>
      </c>
      <c r="I244" s="165"/>
      <c r="L244" s="161"/>
      <c r="M244" s="166"/>
      <c r="T244" s="167"/>
      <c r="AT244" s="162" t="s">
        <v>132</v>
      </c>
      <c r="AU244" s="162" t="s">
        <v>130</v>
      </c>
      <c r="AV244" s="13" t="s">
        <v>129</v>
      </c>
      <c r="AW244" s="13" t="s">
        <v>30</v>
      </c>
      <c r="AX244" s="13" t="s">
        <v>82</v>
      </c>
      <c r="AY244" s="162" t="s">
        <v>123</v>
      </c>
    </row>
    <row r="245" spans="2:65" s="1" customFormat="1" ht="33" customHeight="1">
      <c r="B245" s="32"/>
      <c r="C245" s="139" t="s">
        <v>351</v>
      </c>
      <c r="D245" s="139" t="s">
        <v>125</v>
      </c>
      <c r="E245" s="140" t="s">
        <v>715</v>
      </c>
      <c r="F245" s="141" t="s">
        <v>716</v>
      </c>
      <c r="G245" s="142" t="s">
        <v>178</v>
      </c>
      <c r="H245" s="143">
        <v>1.08</v>
      </c>
      <c r="I245" s="144"/>
      <c r="J245" s="143">
        <f>ROUND(I245*H245,3)</f>
        <v>0</v>
      </c>
      <c r="K245" s="145"/>
      <c r="L245" s="32"/>
      <c r="M245" s="146" t="s">
        <v>1</v>
      </c>
      <c r="N245" s="147" t="s">
        <v>40</v>
      </c>
      <c r="P245" s="148">
        <f>O245*H245</f>
        <v>0</v>
      </c>
      <c r="Q245" s="148">
        <v>2.1383000000000001</v>
      </c>
      <c r="R245" s="148">
        <f>Q245*H245</f>
        <v>2.3093640000000004</v>
      </c>
      <c r="S245" s="148">
        <v>0</v>
      </c>
      <c r="T245" s="149">
        <f>S245*H245</f>
        <v>0</v>
      </c>
      <c r="AR245" s="150" t="s">
        <v>129</v>
      </c>
      <c r="AT245" s="150" t="s">
        <v>125</v>
      </c>
      <c r="AU245" s="150" t="s">
        <v>130</v>
      </c>
      <c r="AY245" s="17" t="s">
        <v>123</v>
      </c>
      <c r="BE245" s="151">
        <f>IF(N245="základná",J245,0)</f>
        <v>0</v>
      </c>
      <c r="BF245" s="151">
        <f>IF(N245="znížená",J245,0)</f>
        <v>0</v>
      </c>
      <c r="BG245" s="151">
        <f>IF(N245="zákl. prenesená",J245,0)</f>
        <v>0</v>
      </c>
      <c r="BH245" s="151">
        <f>IF(N245="zníž. prenesená",J245,0)</f>
        <v>0</v>
      </c>
      <c r="BI245" s="151">
        <f>IF(N245="nulová",J245,0)</f>
        <v>0</v>
      </c>
      <c r="BJ245" s="17" t="s">
        <v>130</v>
      </c>
      <c r="BK245" s="152">
        <f>ROUND(I245*H245,3)</f>
        <v>0</v>
      </c>
      <c r="BL245" s="17" t="s">
        <v>129</v>
      </c>
      <c r="BM245" s="150" t="s">
        <v>717</v>
      </c>
    </row>
    <row r="246" spans="2:65" s="12" customFormat="1" ht="11.25">
      <c r="B246" s="153"/>
      <c r="D246" s="154" t="s">
        <v>132</v>
      </c>
      <c r="E246" s="155" t="s">
        <v>1</v>
      </c>
      <c r="F246" s="156" t="s">
        <v>718</v>
      </c>
      <c r="H246" s="157">
        <v>0.88</v>
      </c>
      <c r="I246" s="158"/>
      <c r="L246" s="153"/>
      <c r="M246" s="159"/>
      <c r="T246" s="160"/>
      <c r="AT246" s="155" t="s">
        <v>132</v>
      </c>
      <c r="AU246" s="155" t="s">
        <v>130</v>
      </c>
      <c r="AV246" s="12" t="s">
        <v>130</v>
      </c>
      <c r="AW246" s="12" t="s">
        <v>30</v>
      </c>
      <c r="AX246" s="12" t="s">
        <v>74</v>
      </c>
      <c r="AY246" s="155" t="s">
        <v>123</v>
      </c>
    </row>
    <row r="247" spans="2:65" s="12" customFormat="1" ht="11.25">
      <c r="B247" s="153"/>
      <c r="D247" s="154" t="s">
        <v>132</v>
      </c>
      <c r="E247" s="155" t="s">
        <v>1</v>
      </c>
      <c r="F247" s="156" t="s">
        <v>719</v>
      </c>
      <c r="H247" s="157">
        <v>0.2</v>
      </c>
      <c r="I247" s="158"/>
      <c r="L247" s="153"/>
      <c r="M247" s="159"/>
      <c r="T247" s="160"/>
      <c r="AT247" s="155" t="s">
        <v>132</v>
      </c>
      <c r="AU247" s="155" t="s">
        <v>130</v>
      </c>
      <c r="AV247" s="12" t="s">
        <v>130</v>
      </c>
      <c r="AW247" s="12" t="s">
        <v>30</v>
      </c>
      <c r="AX247" s="12" t="s">
        <v>74</v>
      </c>
      <c r="AY247" s="155" t="s">
        <v>123</v>
      </c>
    </row>
    <row r="248" spans="2:65" s="13" customFormat="1" ht="11.25">
      <c r="B248" s="161"/>
      <c r="D248" s="154" t="s">
        <v>132</v>
      </c>
      <c r="E248" s="162" t="s">
        <v>1</v>
      </c>
      <c r="F248" s="163" t="s">
        <v>134</v>
      </c>
      <c r="H248" s="164">
        <v>1.08</v>
      </c>
      <c r="I248" s="165"/>
      <c r="L248" s="161"/>
      <c r="M248" s="166"/>
      <c r="T248" s="167"/>
      <c r="AT248" s="162" t="s">
        <v>132</v>
      </c>
      <c r="AU248" s="162" t="s">
        <v>130</v>
      </c>
      <c r="AV248" s="13" t="s">
        <v>129</v>
      </c>
      <c r="AW248" s="13" t="s">
        <v>30</v>
      </c>
      <c r="AX248" s="13" t="s">
        <v>82</v>
      </c>
      <c r="AY248" s="162" t="s">
        <v>123</v>
      </c>
    </row>
    <row r="249" spans="2:65" s="1" customFormat="1" ht="33" customHeight="1">
      <c r="B249" s="32"/>
      <c r="C249" s="139" t="s">
        <v>356</v>
      </c>
      <c r="D249" s="139" t="s">
        <v>125</v>
      </c>
      <c r="E249" s="140" t="s">
        <v>301</v>
      </c>
      <c r="F249" s="141" t="s">
        <v>302</v>
      </c>
      <c r="G249" s="142" t="s">
        <v>137</v>
      </c>
      <c r="H249" s="143">
        <v>82.06</v>
      </c>
      <c r="I249" s="144"/>
      <c r="J249" s="143">
        <f>ROUND(I249*H249,3)</f>
        <v>0</v>
      </c>
      <c r="K249" s="145"/>
      <c r="L249" s="32"/>
      <c r="M249" s="146" t="s">
        <v>1</v>
      </c>
      <c r="N249" s="147" t="s">
        <v>40</v>
      </c>
      <c r="P249" s="148">
        <f>O249*H249</f>
        <v>0</v>
      </c>
      <c r="Q249" s="148">
        <v>7.1000000000000002E-4</v>
      </c>
      <c r="R249" s="148">
        <f>Q249*H249</f>
        <v>5.8262600000000005E-2</v>
      </c>
      <c r="S249" s="148">
        <v>0</v>
      </c>
      <c r="T249" s="149">
        <f>S249*H249</f>
        <v>0</v>
      </c>
      <c r="AR249" s="150" t="s">
        <v>129</v>
      </c>
      <c r="AT249" s="150" t="s">
        <v>125</v>
      </c>
      <c r="AU249" s="150" t="s">
        <v>130</v>
      </c>
      <c r="AY249" s="17" t="s">
        <v>123</v>
      </c>
      <c r="BE249" s="151">
        <f>IF(N249="základná",J249,0)</f>
        <v>0</v>
      </c>
      <c r="BF249" s="151">
        <f>IF(N249="znížená",J249,0)</f>
        <v>0</v>
      </c>
      <c r="BG249" s="151">
        <f>IF(N249="zákl. prenesená",J249,0)</f>
        <v>0</v>
      </c>
      <c r="BH249" s="151">
        <f>IF(N249="zníž. prenesená",J249,0)</f>
        <v>0</v>
      </c>
      <c r="BI249" s="151">
        <f>IF(N249="nulová",J249,0)</f>
        <v>0</v>
      </c>
      <c r="BJ249" s="17" t="s">
        <v>130</v>
      </c>
      <c r="BK249" s="152">
        <f>ROUND(I249*H249,3)</f>
        <v>0</v>
      </c>
      <c r="BL249" s="17" t="s">
        <v>129</v>
      </c>
      <c r="BM249" s="150" t="s">
        <v>720</v>
      </c>
    </row>
    <row r="250" spans="2:65" s="12" customFormat="1" ht="11.25">
      <c r="B250" s="153"/>
      <c r="D250" s="154" t="s">
        <v>132</v>
      </c>
      <c r="E250" s="155" t="s">
        <v>1</v>
      </c>
      <c r="F250" s="156" t="s">
        <v>613</v>
      </c>
      <c r="H250" s="157">
        <v>11.33</v>
      </c>
      <c r="I250" s="158"/>
      <c r="L250" s="153"/>
      <c r="M250" s="159"/>
      <c r="T250" s="160"/>
      <c r="AT250" s="155" t="s">
        <v>132</v>
      </c>
      <c r="AU250" s="155" t="s">
        <v>130</v>
      </c>
      <c r="AV250" s="12" t="s">
        <v>130</v>
      </c>
      <c r="AW250" s="12" t="s">
        <v>30</v>
      </c>
      <c r="AX250" s="12" t="s">
        <v>74</v>
      </c>
      <c r="AY250" s="155" t="s">
        <v>123</v>
      </c>
    </row>
    <row r="251" spans="2:65" s="12" customFormat="1" ht="11.25">
      <c r="B251" s="153"/>
      <c r="D251" s="154" t="s">
        <v>132</v>
      </c>
      <c r="E251" s="155" t="s">
        <v>1</v>
      </c>
      <c r="F251" s="156" t="s">
        <v>721</v>
      </c>
      <c r="H251" s="157">
        <v>70.73</v>
      </c>
      <c r="I251" s="158"/>
      <c r="L251" s="153"/>
      <c r="M251" s="159"/>
      <c r="T251" s="160"/>
      <c r="AT251" s="155" t="s">
        <v>132</v>
      </c>
      <c r="AU251" s="155" t="s">
        <v>130</v>
      </c>
      <c r="AV251" s="12" t="s">
        <v>130</v>
      </c>
      <c r="AW251" s="12" t="s">
        <v>30</v>
      </c>
      <c r="AX251" s="12" t="s">
        <v>74</v>
      </c>
      <c r="AY251" s="155" t="s">
        <v>123</v>
      </c>
    </row>
    <row r="252" spans="2:65" s="13" customFormat="1" ht="11.25">
      <c r="B252" s="161"/>
      <c r="D252" s="154" t="s">
        <v>132</v>
      </c>
      <c r="E252" s="162" t="s">
        <v>1</v>
      </c>
      <c r="F252" s="163" t="s">
        <v>134</v>
      </c>
      <c r="H252" s="164">
        <v>82.06</v>
      </c>
      <c r="I252" s="165"/>
      <c r="L252" s="161"/>
      <c r="M252" s="166"/>
      <c r="T252" s="167"/>
      <c r="AT252" s="162" t="s">
        <v>132</v>
      </c>
      <c r="AU252" s="162" t="s">
        <v>130</v>
      </c>
      <c r="AV252" s="13" t="s">
        <v>129</v>
      </c>
      <c r="AW252" s="13" t="s">
        <v>30</v>
      </c>
      <c r="AX252" s="13" t="s">
        <v>82</v>
      </c>
      <c r="AY252" s="162" t="s">
        <v>123</v>
      </c>
    </row>
    <row r="253" spans="2:65" s="1" customFormat="1" ht="37.9" customHeight="1">
      <c r="B253" s="32"/>
      <c r="C253" s="139" t="s">
        <v>361</v>
      </c>
      <c r="D253" s="139" t="s">
        <v>125</v>
      </c>
      <c r="E253" s="140" t="s">
        <v>722</v>
      </c>
      <c r="F253" s="141" t="s">
        <v>723</v>
      </c>
      <c r="G253" s="142" t="s">
        <v>137</v>
      </c>
      <c r="H253" s="143">
        <v>11.33</v>
      </c>
      <c r="I253" s="144"/>
      <c r="J253" s="143">
        <f>ROUND(I253*H253,3)</f>
        <v>0</v>
      </c>
      <c r="K253" s="145"/>
      <c r="L253" s="32"/>
      <c r="M253" s="146" t="s">
        <v>1</v>
      </c>
      <c r="N253" s="147" t="s">
        <v>40</v>
      </c>
      <c r="P253" s="148">
        <f>O253*H253</f>
        <v>0</v>
      </c>
      <c r="Q253" s="148">
        <v>0.12966</v>
      </c>
      <c r="R253" s="148">
        <f>Q253*H253</f>
        <v>1.4690478</v>
      </c>
      <c r="S253" s="148">
        <v>0</v>
      </c>
      <c r="T253" s="149">
        <f>S253*H253</f>
        <v>0</v>
      </c>
      <c r="AR253" s="150" t="s">
        <v>129</v>
      </c>
      <c r="AT253" s="150" t="s">
        <v>125</v>
      </c>
      <c r="AU253" s="150" t="s">
        <v>130</v>
      </c>
      <c r="AY253" s="17" t="s">
        <v>123</v>
      </c>
      <c r="BE253" s="151">
        <f>IF(N253="základná",J253,0)</f>
        <v>0</v>
      </c>
      <c r="BF253" s="151">
        <f>IF(N253="znížená",J253,0)</f>
        <v>0</v>
      </c>
      <c r="BG253" s="151">
        <f>IF(N253="zákl. prenesená",J253,0)</f>
        <v>0</v>
      </c>
      <c r="BH253" s="151">
        <f>IF(N253="zníž. prenesená",J253,0)</f>
        <v>0</v>
      </c>
      <c r="BI253" s="151">
        <f>IF(N253="nulová",J253,0)</f>
        <v>0</v>
      </c>
      <c r="BJ253" s="17" t="s">
        <v>130</v>
      </c>
      <c r="BK253" s="152">
        <f>ROUND(I253*H253,3)</f>
        <v>0</v>
      </c>
      <c r="BL253" s="17" t="s">
        <v>129</v>
      </c>
      <c r="BM253" s="150" t="s">
        <v>724</v>
      </c>
    </row>
    <row r="254" spans="2:65" s="12" customFormat="1" ht="11.25">
      <c r="B254" s="153"/>
      <c r="D254" s="154" t="s">
        <v>132</v>
      </c>
      <c r="E254" s="155" t="s">
        <v>1</v>
      </c>
      <c r="F254" s="156" t="s">
        <v>613</v>
      </c>
      <c r="H254" s="157">
        <v>11.33</v>
      </c>
      <c r="I254" s="158"/>
      <c r="L254" s="153"/>
      <c r="M254" s="159"/>
      <c r="T254" s="160"/>
      <c r="AT254" s="155" t="s">
        <v>132</v>
      </c>
      <c r="AU254" s="155" t="s">
        <v>130</v>
      </c>
      <c r="AV254" s="12" t="s">
        <v>130</v>
      </c>
      <c r="AW254" s="12" t="s">
        <v>30</v>
      </c>
      <c r="AX254" s="12" t="s">
        <v>74</v>
      </c>
      <c r="AY254" s="155" t="s">
        <v>123</v>
      </c>
    </row>
    <row r="255" spans="2:65" s="13" customFormat="1" ht="11.25">
      <c r="B255" s="161"/>
      <c r="D255" s="154" t="s">
        <v>132</v>
      </c>
      <c r="E255" s="162" t="s">
        <v>1</v>
      </c>
      <c r="F255" s="163" t="s">
        <v>134</v>
      </c>
      <c r="H255" s="164">
        <v>11.33</v>
      </c>
      <c r="I255" s="165"/>
      <c r="L255" s="161"/>
      <c r="M255" s="166"/>
      <c r="T255" s="167"/>
      <c r="AT255" s="162" t="s">
        <v>132</v>
      </c>
      <c r="AU255" s="162" t="s">
        <v>130</v>
      </c>
      <c r="AV255" s="13" t="s">
        <v>129</v>
      </c>
      <c r="AW255" s="13" t="s">
        <v>30</v>
      </c>
      <c r="AX255" s="13" t="s">
        <v>82</v>
      </c>
      <c r="AY255" s="162" t="s">
        <v>123</v>
      </c>
    </row>
    <row r="256" spans="2:65" s="1" customFormat="1" ht="37.9" customHeight="1">
      <c r="B256" s="32"/>
      <c r="C256" s="139" t="s">
        <v>369</v>
      </c>
      <c r="D256" s="139" t="s">
        <v>125</v>
      </c>
      <c r="E256" s="140" t="s">
        <v>306</v>
      </c>
      <c r="F256" s="141" t="s">
        <v>307</v>
      </c>
      <c r="G256" s="142" t="s">
        <v>137</v>
      </c>
      <c r="H256" s="143">
        <v>70.73</v>
      </c>
      <c r="I256" s="144"/>
      <c r="J256" s="143">
        <f>ROUND(I256*H256,3)</f>
        <v>0</v>
      </c>
      <c r="K256" s="145"/>
      <c r="L256" s="32"/>
      <c r="M256" s="146" t="s">
        <v>1</v>
      </c>
      <c r="N256" s="147" t="s">
        <v>40</v>
      </c>
      <c r="P256" s="148">
        <f>O256*H256</f>
        <v>0</v>
      </c>
      <c r="Q256" s="148">
        <v>0.15321000000000001</v>
      </c>
      <c r="R256" s="148">
        <f>Q256*H256</f>
        <v>10.836543300000001</v>
      </c>
      <c r="S256" s="148">
        <v>0</v>
      </c>
      <c r="T256" s="149">
        <f>S256*H256</f>
        <v>0</v>
      </c>
      <c r="AR256" s="150" t="s">
        <v>129</v>
      </c>
      <c r="AT256" s="150" t="s">
        <v>125</v>
      </c>
      <c r="AU256" s="150" t="s">
        <v>130</v>
      </c>
      <c r="AY256" s="17" t="s">
        <v>123</v>
      </c>
      <c r="BE256" s="151">
        <f>IF(N256="základná",J256,0)</f>
        <v>0</v>
      </c>
      <c r="BF256" s="151">
        <f>IF(N256="znížená",J256,0)</f>
        <v>0</v>
      </c>
      <c r="BG256" s="151">
        <f>IF(N256="zákl. prenesená",J256,0)</f>
        <v>0</v>
      </c>
      <c r="BH256" s="151">
        <f>IF(N256="zníž. prenesená",J256,0)</f>
        <v>0</v>
      </c>
      <c r="BI256" s="151">
        <f>IF(N256="nulová",J256,0)</f>
        <v>0</v>
      </c>
      <c r="BJ256" s="17" t="s">
        <v>130</v>
      </c>
      <c r="BK256" s="152">
        <f>ROUND(I256*H256,3)</f>
        <v>0</v>
      </c>
      <c r="BL256" s="17" t="s">
        <v>129</v>
      </c>
      <c r="BM256" s="150" t="s">
        <v>725</v>
      </c>
    </row>
    <row r="257" spans="2:65" s="12" customFormat="1" ht="11.25">
      <c r="B257" s="153"/>
      <c r="D257" s="154" t="s">
        <v>132</v>
      </c>
      <c r="E257" s="155" t="s">
        <v>1</v>
      </c>
      <c r="F257" s="156" t="s">
        <v>721</v>
      </c>
      <c r="H257" s="157">
        <v>70.73</v>
      </c>
      <c r="I257" s="158"/>
      <c r="L257" s="153"/>
      <c r="M257" s="159"/>
      <c r="T257" s="160"/>
      <c r="AT257" s="155" t="s">
        <v>132</v>
      </c>
      <c r="AU257" s="155" t="s">
        <v>130</v>
      </c>
      <c r="AV257" s="12" t="s">
        <v>130</v>
      </c>
      <c r="AW257" s="12" t="s">
        <v>30</v>
      </c>
      <c r="AX257" s="12" t="s">
        <v>74</v>
      </c>
      <c r="AY257" s="155" t="s">
        <v>123</v>
      </c>
    </row>
    <row r="258" spans="2:65" s="13" customFormat="1" ht="11.25">
      <c r="B258" s="161"/>
      <c r="D258" s="154" t="s">
        <v>132</v>
      </c>
      <c r="E258" s="162" t="s">
        <v>1</v>
      </c>
      <c r="F258" s="163" t="s">
        <v>134</v>
      </c>
      <c r="H258" s="164">
        <v>70.73</v>
      </c>
      <c r="I258" s="165"/>
      <c r="L258" s="161"/>
      <c r="M258" s="166"/>
      <c r="T258" s="167"/>
      <c r="AT258" s="162" t="s">
        <v>132</v>
      </c>
      <c r="AU258" s="162" t="s">
        <v>130</v>
      </c>
      <c r="AV258" s="13" t="s">
        <v>129</v>
      </c>
      <c r="AW258" s="13" t="s">
        <v>30</v>
      </c>
      <c r="AX258" s="13" t="s">
        <v>82</v>
      </c>
      <c r="AY258" s="162" t="s">
        <v>123</v>
      </c>
    </row>
    <row r="259" spans="2:65" s="1" customFormat="1" ht="24.2" customHeight="1">
      <c r="B259" s="32"/>
      <c r="C259" s="139" t="s">
        <v>374</v>
      </c>
      <c r="D259" s="139" t="s">
        <v>125</v>
      </c>
      <c r="E259" s="140" t="s">
        <v>726</v>
      </c>
      <c r="F259" s="141" t="s">
        <v>727</v>
      </c>
      <c r="G259" s="142" t="s">
        <v>137</v>
      </c>
      <c r="H259" s="143">
        <v>56.65</v>
      </c>
      <c r="I259" s="144"/>
      <c r="J259" s="143">
        <f>ROUND(I259*H259,3)</f>
        <v>0</v>
      </c>
      <c r="K259" s="145"/>
      <c r="L259" s="32"/>
      <c r="M259" s="146" t="s">
        <v>1</v>
      </c>
      <c r="N259" s="147" t="s">
        <v>40</v>
      </c>
      <c r="P259" s="148">
        <f>O259*H259</f>
        <v>0</v>
      </c>
      <c r="Q259" s="148">
        <v>0.33832000000000001</v>
      </c>
      <c r="R259" s="148">
        <f>Q259*H259</f>
        <v>19.165828000000001</v>
      </c>
      <c r="S259" s="148">
        <v>0</v>
      </c>
      <c r="T259" s="149">
        <f>S259*H259</f>
        <v>0</v>
      </c>
      <c r="AR259" s="150" t="s">
        <v>129</v>
      </c>
      <c r="AT259" s="150" t="s">
        <v>125</v>
      </c>
      <c r="AU259" s="150" t="s">
        <v>130</v>
      </c>
      <c r="AY259" s="17" t="s">
        <v>123</v>
      </c>
      <c r="BE259" s="151">
        <f>IF(N259="základná",J259,0)</f>
        <v>0</v>
      </c>
      <c r="BF259" s="151">
        <f>IF(N259="znížená",J259,0)</f>
        <v>0</v>
      </c>
      <c r="BG259" s="151">
        <f>IF(N259="zákl. prenesená",J259,0)</f>
        <v>0</v>
      </c>
      <c r="BH259" s="151">
        <f>IF(N259="zníž. prenesená",J259,0)</f>
        <v>0</v>
      </c>
      <c r="BI259" s="151">
        <f>IF(N259="nulová",J259,0)</f>
        <v>0</v>
      </c>
      <c r="BJ259" s="17" t="s">
        <v>130</v>
      </c>
      <c r="BK259" s="152">
        <f>ROUND(I259*H259,3)</f>
        <v>0</v>
      </c>
      <c r="BL259" s="17" t="s">
        <v>129</v>
      </c>
      <c r="BM259" s="150" t="s">
        <v>728</v>
      </c>
    </row>
    <row r="260" spans="2:65" s="12" customFormat="1" ht="11.25">
      <c r="B260" s="153"/>
      <c r="D260" s="154" t="s">
        <v>132</v>
      </c>
      <c r="E260" s="155" t="s">
        <v>1</v>
      </c>
      <c r="F260" s="156" t="s">
        <v>729</v>
      </c>
      <c r="H260" s="157">
        <v>50.49</v>
      </c>
      <c r="I260" s="158"/>
      <c r="L260" s="153"/>
      <c r="M260" s="159"/>
      <c r="T260" s="160"/>
      <c r="AT260" s="155" t="s">
        <v>132</v>
      </c>
      <c r="AU260" s="155" t="s">
        <v>130</v>
      </c>
      <c r="AV260" s="12" t="s">
        <v>130</v>
      </c>
      <c r="AW260" s="12" t="s">
        <v>30</v>
      </c>
      <c r="AX260" s="12" t="s">
        <v>74</v>
      </c>
      <c r="AY260" s="155" t="s">
        <v>123</v>
      </c>
    </row>
    <row r="261" spans="2:65" s="12" customFormat="1" ht="11.25">
      <c r="B261" s="153"/>
      <c r="D261" s="154" t="s">
        <v>132</v>
      </c>
      <c r="E261" s="155" t="s">
        <v>1</v>
      </c>
      <c r="F261" s="156" t="s">
        <v>730</v>
      </c>
      <c r="H261" s="157">
        <v>6.16</v>
      </c>
      <c r="I261" s="158"/>
      <c r="L261" s="153"/>
      <c r="M261" s="159"/>
      <c r="T261" s="160"/>
      <c r="AT261" s="155" t="s">
        <v>132</v>
      </c>
      <c r="AU261" s="155" t="s">
        <v>130</v>
      </c>
      <c r="AV261" s="12" t="s">
        <v>130</v>
      </c>
      <c r="AW261" s="12" t="s">
        <v>30</v>
      </c>
      <c r="AX261" s="12" t="s">
        <v>74</v>
      </c>
      <c r="AY261" s="155" t="s">
        <v>123</v>
      </c>
    </row>
    <row r="262" spans="2:65" s="13" customFormat="1" ht="11.25">
      <c r="B262" s="161"/>
      <c r="D262" s="154" t="s">
        <v>132</v>
      </c>
      <c r="E262" s="162" t="s">
        <v>1</v>
      </c>
      <c r="F262" s="163" t="s">
        <v>134</v>
      </c>
      <c r="H262" s="164">
        <v>56.65</v>
      </c>
      <c r="I262" s="165"/>
      <c r="L262" s="161"/>
      <c r="M262" s="166"/>
      <c r="T262" s="167"/>
      <c r="AT262" s="162" t="s">
        <v>132</v>
      </c>
      <c r="AU262" s="162" t="s">
        <v>130</v>
      </c>
      <c r="AV262" s="13" t="s">
        <v>129</v>
      </c>
      <c r="AW262" s="13" t="s">
        <v>30</v>
      </c>
      <c r="AX262" s="13" t="s">
        <v>82</v>
      </c>
      <c r="AY262" s="162" t="s">
        <v>123</v>
      </c>
    </row>
    <row r="263" spans="2:65" s="1" customFormat="1" ht="24.2" customHeight="1">
      <c r="B263" s="32"/>
      <c r="C263" s="139" t="s">
        <v>379</v>
      </c>
      <c r="D263" s="139" t="s">
        <v>125</v>
      </c>
      <c r="E263" s="140" t="s">
        <v>731</v>
      </c>
      <c r="F263" s="141" t="s">
        <v>732</v>
      </c>
      <c r="G263" s="142" t="s">
        <v>137</v>
      </c>
      <c r="H263" s="143">
        <v>70.73</v>
      </c>
      <c r="I263" s="144"/>
      <c r="J263" s="143">
        <f>ROUND(I263*H263,3)</f>
        <v>0</v>
      </c>
      <c r="K263" s="145"/>
      <c r="L263" s="32"/>
      <c r="M263" s="146" t="s">
        <v>1</v>
      </c>
      <c r="N263" s="147" t="s">
        <v>40</v>
      </c>
      <c r="P263" s="148">
        <f>O263*H263</f>
        <v>0</v>
      </c>
      <c r="Q263" s="148">
        <v>0.46145000000000003</v>
      </c>
      <c r="R263" s="148">
        <f>Q263*H263</f>
        <v>32.638358500000002</v>
      </c>
      <c r="S263" s="148">
        <v>0</v>
      </c>
      <c r="T263" s="149">
        <f>S263*H263</f>
        <v>0</v>
      </c>
      <c r="AR263" s="150" t="s">
        <v>129</v>
      </c>
      <c r="AT263" s="150" t="s">
        <v>125</v>
      </c>
      <c r="AU263" s="150" t="s">
        <v>130</v>
      </c>
      <c r="AY263" s="17" t="s">
        <v>123</v>
      </c>
      <c r="BE263" s="151">
        <f>IF(N263="základná",J263,0)</f>
        <v>0</v>
      </c>
      <c r="BF263" s="151">
        <f>IF(N263="znížená",J263,0)</f>
        <v>0</v>
      </c>
      <c r="BG263" s="151">
        <f>IF(N263="zákl. prenesená",J263,0)</f>
        <v>0</v>
      </c>
      <c r="BH263" s="151">
        <f>IF(N263="zníž. prenesená",J263,0)</f>
        <v>0</v>
      </c>
      <c r="BI263" s="151">
        <f>IF(N263="nulová",J263,0)</f>
        <v>0</v>
      </c>
      <c r="BJ263" s="17" t="s">
        <v>130</v>
      </c>
      <c r="BK263" s="152">
        <f>ROUND(I263*H263,3)</f>
        <v>0</v>
      </c>
      <c r="BL263" s="17" t="s">
        <v>129</v>
      </c>
      <c r="BM263" s="150" t="s">
        <v>733</v>
      </c>
    </row>
    <row r="264" spans="2:65" s="12" customFormat="1" ht="11.25">
      <c r="B264" s="153"/>
      <c r="D264" s="154" t="s">
        <v>132</v>
      </c>
      <c r="E264" s="155" t="s">
        <v>1</v>
      </c>
      <c r="F264" s="156" t="s">
        <v>721</v>
      </c>
      <c r="H264" s="157">
        <v>70.73</v>
      </c>
      <c r="I264" s="158"/>
      <c r="L264" s="153"/>
      <c r="M264" s="159"/>
      <c r="T264" s="160"/>
      <c r="AT264" s="155" t="s">
        <v>132</v>
      </c>
      <c r="AU264" s="155" t="s">
        <v>130</v>
      </c>
      <c r="AV264" s="12" t="s">
        <v>130</v>
      </c>
      <c r="AW264" s="12" t="s">
        <v>30</v>
      </c>
      <c r="AX264" s="12" t="s">
        <v>74</v>
      </c>
      <c r="AY264" s="155" t="s">
        <v>123</v>
      </c>
    </row>
    <row r="265" spans="2:65" s="13" customFormat="1" ht="11.25">
      <c r="B265" s="161"/>
      <c r="D265" s="154" t="s">
        <v>132</v>
      </c>
      <c r="E265" s="162" t="s">
        <v>1</v>
      </c>
      <c r="F265" s="163" t="s">
        <v>134</v>
      </c>
      <c r="H265" s="164">
        <v>70.73</v>
      </c>
      <c r="I265" s="165"/>
      <c r="L265" s="161"/>
      <c r="M265" s="166"/>
      <c r="T265" s="167"/>
      <c r="AT265" s="162" t="s">
        <v>132</v>
      </c>
      <c r="AU265" s="162" t="s">
        <v>130</v>
      </c>
      <c r="AV265" s="13" t="s">
        <v>129</v>
      </c>
      <c r="AW265" s="13" t="s">
        <v>30</v>
      </c>
      <c r="AX265" s="13" t="s">
        <v>82</v>
      </c>
      <c r="AY265" s="162" t="s">
        <v>123</v>
      </c>
    </row>
    <row r="266" spans="2:65" s="1" customFormat="1" ht="24.2" customHeight="1">
      <c r="B266" s="32"/>
      <c r="C266" s="139" t="s">
        <v>383</v>
      </c>
      <c r="D266" s="139" t="s">
        <v>125</v>
      </c>
      <c r="E266" s="140" t="s">
        <v>734</v>
      </c>
      <c r="F266" s="141" t="s">
        <v>735</v>
      </c>
      <c r="G266" s="142" t="s">
        <v>137</v>
      </c>
      <c r="H266" s="143">
        <v>6.16</v>
      </c>
      <c r="I266" s="144"/>
      <c r="J266" s="143">
        <f>ROUND(I266*H266,3)</f>
        <v>0</v>
      </c>
      <c r="K266" s="145"/>
      <c r="L266" s="32"/>
      <c r="M266" s="146" t="s">
        <v>1</v>
      </c>
      <c r="N266" s="147" t="s">
        <v>40</v>
      </c>
      <c r="P266" s="148">
        <f>O266*H266</f>
        <v>0</v>
      </c>
      <c r="Q266" s="148">
        <v>0.112</v>
      </c>
      <c r="R266" s="148">
        <f>Q266*H266</f>
        <v>0.68991999999999998</v>
      </c>
      <c r="S266" s="148">
        <v>0</v>
      </c>
      <c r="T266" s="149">
        <f>S266*H266</f>
        <v>0</v>
      </c>
      <c r="AR266" s="150" t="s">
        <v>129</v>
      </c>
      <c r="AT266" s="150" t="s">
        <v>125</v>
      </c>
      <c r="AU266" s="150" t="s">
        <v>130</v>
      </c>
      <c r="AY266" s="17" t="s">
        <v>123</v>
      </c>
      <c r="BE266" s="151">
        <f>IF(N266="základná",J266,0)</f>
        <v>0</v>
      </c>
      <c r="BF266" s="151">
        <f>IF(N266="znížená",J266,0)</f>
        <v>0</v>
      </c>
      <c r="BG266" s="151">
        <f>IF(N266="zákl. prenesená",J266,0)</f>
        <v>0</v>
      </c>
      <c r="BH266" s="151">
        <f>IF(N266="zníž. prenesená",J266,0)</f>
        <v>0</v>
      </c>
      <c r="BI266" s="151">
        <f>IF(N266="nulová",J266,0)</f>
        <v>0</v>
      </c>
      <c r="BJ266" s="17" t="s">
        <v>130</v>
      </c>
      <c r="BK266" s="152">
        <f>ROUND(I266*H266,3)</f>
        <v>0</v>
      </c>
      <c r="BL266" s="17" t="s">
        <v>129</v>
      </c>
      <c r="BM266" s="150" t="s">
        <v>736</v>
      </c>
    </row>
    <row r="267" spans="2:65" s="14" customFormat="1" ht="11.25">
      <c r="B267" s="168"/>
      <c r="D267" s="154" t="s">
        <v>132</v>
      </c>
      <c r="E267" s="169" t="s">
        <v>1</v>
      </c>
      <c r="F267" s="170" t="s">
        <v>606</v>
      </c>
      <c r="H267" s="169" t="s">
        <v>1</v>
      </c>
      <c r="I267" s="171"/>
      <c r="L267" s="168"/>
      <c r="M267" s="172"/>
      <c r="T267" s="173"/>
      <c r="AT267" s="169" t="s">
        <v>132</v>
      </c>
      <c r="AU267" s="169" t="s">
        <v>130</v>
      </c>
      <c r="AV267" s="14" t="s">
        <v>82</v>
      </c>
      <c r="AW267" s="14" t="s">
        <v>30</v>
      </c>
      <c r="AX267" s="14" t="s">
        <v>74</v>
      </c>
      <c r="AY267" s="169" t="s">
        <v>123</v>
      </c>
    </row>
    <row r="268" spans="2:65" s="12" customFormat="1" ht="11.25">
      <c r="B268" s="153"/>
      <c r="D268" s="154" t="s">
        <v>132</v>
      </c>
      <c r="E268" s="155" t="s">
        <v>1</v>
      </c>
      <c r="F268" s="156" t="s">
        <v>607</v>
      </c>
      <c r="H268" s="157">
        <v>6.16</v>
      </c>
      <c r="I268" s="158"/>
      <c r="L268" s="153"/>
      <c r="M268" s="159"/>
      <c r="T268" s="160"/>
      <c r="AT268" s="155" t="s">
        <v>132</v>
      </c>
      <c r="AU268" s="155" t="s">
        <v>130</v>
      </c>
      <c r="AV268" s="12" t="s">
        <v>130</v>
      </c>
      <c r="AW268" s="12" t="s">
        <v>30</v>
      </c>
      <c r="AX268" s="12" t="s">
        <v>74</v>
      </c>
      <c r="AY268" s="155" t="s">
        <v>123</v>
      </c>
    </row>
    <row r="269" spans="2:65" s="13" customFormat="1" ht="11.25">
      <c r="B269" s="161"/>
      <c r="D269" s="154" t="s">
        <v>132</v>
      </c>
      <c r="E269" s="162" t="s">
        <v>1</v>
      </c>
      <c r="F269" s="163" t="s">
        <v>134</v>
      </c>
      <c r="H269" s="164">
        <v>6.16</v>
      </c>
      <c r="I269" s="165"/>
      <c r="L269" s="161"/>
      <c r="M269" s="166"/>
      <c r="T269" s="167"/>
      <c r="AT269" s="162" t="s">
        <v>132</v>
      </c>
      <c r="AU269" s="162" t="s">
        <v>130</v>
      </c>
      <c r="AV269" s="13" t="s">
        <v>129</v>
      </c>
      <c r="AW269" s="13" t="s">
        <v>30</v>
      </c>
      <c r="AX269" s="13" t="s">
        <v>82</v>
      </c>
      <c r="AY269" s="162" t="s">
        <v>123</v>
      </c>
    </row>
    <row r="270" spans="2:65" s="1" customFormat="1" ht="21.75" customHeight="1">
      <c r="B270" s="32"/>
      <c r="C270" s="181" t="s">
        <v>387</v>
      </c>
      <c r="D270" s="181" t="s">
        <v>254</v>
      </c>
      <c r="E270" s="182" t="s">
        <v>737</v>
      </c>
      <c r="F270" s="183" t="s">
        <v>738</v>
      </c>
      <c r="G270" s="184" t="s">
        <v>137</v>
      </c>
      <c r="H270" s="185">
        <v>0.57099999999999995</v>
      </c>
      <c r="I270" s="186"/>
      <c r="J270" s="185">
        <f>ROUND(I270*H270,3)</f>
        <v>0</v>
      </c>
      <c r="K270" s="187"/>
      <c r="L270" s="188"/>
      <c r="M270" s="189" t="s">
        <v>1</v>
      </c>
      <c r="N270" s="190" t="s">
        <v>40</v>
      </c>
      <c r="P270" s="148">
        <f>O270*H270</f>
        <v>0</v>
      </c>
      <c r="Q270" s="148">
        <v>0.18</v>
      </c>
      <c r="R270" s="148">
        <f>Q270*H270</f>
        <v>0.10277999999999998</v>
      </c>
      <c r="S270" s="148">
        <v>0</v>
      </c>
      <c r="T270" s="149">
        <f>S270*H270</f>
        <v>0</v>
      </c>
      <c r="AR270" s="150" t="s">
        <v>163</v>
      </c>
      <c r="AT270" s="150" t="s">
        <v>254</v>
      </c>
      <c r="AU270" s="150" t="s">
        <v>130</v>
      </c>
      <c r="AY270" s="17" t="s">
        <v>123</v>
      </c>
      <c r="BE270" s="151">
        <f>IF(N270="základná",J270,0)</f>
        <v>0</v>
      </c>
      <c r="BF270" s="151">
        <f>IF(N270="znížená",J270,0)</f>
        <v>0</v>
      </c>
      <c r="BG270" s="151">
        <f>IF(N270="zákl. prenesená",J270,0)</f>
        <v>0</v>
      </c>
      <c r="BH270" s="151">
        <f>IF(N270="zníž. prenesená",J270,0)</f>
        <v>0</v>
      </c>
      <c r="BI270" s="151">
        <f>IF(N270="nulová",J270,0)</f>
        <v>0</v>
      </c>
      <c r="BJ270" s="17" t="s">
        <v>130</v>
      </c>
      <c r="BK270" s="152">
        <f>ROUND(I270*H270,3)</f>
        <v>0</v>
      </c>
      <c r="BL270" s="17" t="s">
        <v>129</v>
      </c>
      <c r="BM270" s="150" t="s">
        <v>739</v>
      </c>
    </row>
    <row r="271" spans="2:65" s="12" customFormat="1" ht="11.25">
      <c r="B271" s="153"/>
      <c r="D271" s="154" t="s">
        <v>132</v>
      </c>
      <c r="E271" s="155" t="s">
        <v>1</v>
      </c>
      <c r="F271" s="156" t="s">
        <v>740</v>
      </c>
      <c r="H271" s="157">
        <v>0.56000000000000005</v>
      </c>
      <c r="I271" s="158"/>
      <c r="L271" s="153"/>
      <c r="M271" s="159"/>
      <c r="T271" s="160"/>
      <c r="AT271" s="155" t="s">
        <v>132</v>
      </c>
      <c r="AU271" s="155" t="s">
        <v>130</v>
      </c>
      <c r="AV271" s="12" t="s">
        <v>130</v>
      </c>
      <c r="AW271" s="12" t="s">
        <v>30</v>
      </c>
      <c r="AX271" s="12" t="s">
        <v>74</v>
      </c>
      <c r="AY271" s="155" t="s">
        <v>123</v>
      </c>
    </row>
    <row r="272" spans="2:65" s="13" customFormat="1" ht="11.25">
      <c r="B272" s="161"/>
      <c r="D272" s="154" t="s">
        <v>132</v>
      </c>
      <c r="E272" s="162" t="s">
        <v>1</v>
      </c>
      <c r="F272" s="163" t="s">
        <v>134</v>
      </c>
      <c r="H272" s="164">
        <v>0.56000000000000005</v>
      </c>
      <c r="I272" s="165"/>
      <c r="L272" s="161"/>
      <c r="M272" s="166"/>
      <c r="T272" s="167"/>
      <c r="AT272" s="162" t="s">
        <v>132</v>
      </c>
      <c r="AU272" s="162" t="s">
        <v>130</v>
      </c>
      <c r="AV272" s="13" t="s">
        <v>129</v>
      </c>
      <c r="AW272" s="13" t="s">
        <v>30</v>
      </c>
      <c r="AX272" s="13" t="s">
        <v>82</v>
      </c>
      <c r="AY272" s="162" t="s">
        <v>123</v>
      </c>
    </row>
    <row r="273" spans="2:65" s="12" customFormat="1" ht="11.25">
      <c r="B273" s="153"/>
      <c r="D273" s="154" t="s">
        <v>132</v>
      </c>
      <c r="F273" s="156" t="s">
        <v>741</v>
      </c>
      <c r="H273" s="157">
        <v>0.57099999999999995</v>
      </c>
      <c r="I273" s="158"/>
      <c r="L273" s="153"/>
      <c r="M273" s="159"/>
      <c r="T273" s="160"/>
      <c r="AT273" s="155" t="s">
        <v>132</v>
      </c>
      <c r="AU273" s="155" t="s">
        <v>130</v>
      </c>
      <c r="AV273" s="12" t="s">
        <v>130</v>
      </c>
      <c r="AW273" s="12" t="s">
        <v>4</v>
      </c>
      <c r="AX273" s="12" t="s">
        <v>82</v>
      </c>
      <c r="AY273" s="155" t="s">
        <v>123</v>
      </c>
    </row>
    <row r="274" spans="2:65" s="1" customFormat="1" ht="33" customHeight="1">
      <c r="B274" s="32"/>
      <c r="C274" s="139" t="s">
        <v>393</v>
      </c>
      <c r="D274" s="139" t="s">
        <v>125</v>
      </c>
      <c r="E274" s="140" t="s">
        <v>742</v>
      </c>
      <c r="F274" s="141" t="s">
        <v>743</v>
      </c>
      <c r="G274" s="142" t="s">
        <v>137</v>
      </c>
      <c r="H274" s="143">
        <v>8</v>
      </c>
      <c r="I274" s="144"/>
      <c r="J274" s="143">
        <f>ROUND(I274*H274,3)</f>
        <v>0</v>
      </c>
      <c r="K274" s="145"/>
      <c r="L274" s="32"/>
      <c r="M274" s="146" t="s">
        <v>1</v>
      </c>
      <c r="N274" s="147" t="s">
        <v>40</v>
      </c>
      <c r="P274" s="148">
        <f>O274*H274</f>
        <v>0</v>
      </c>
      <c r="Q274" s="148">
        <v>0.16800000000000001</v>
      </c>
      <c r="R274" s="148">
        <f>Q274*H274</f>
        <v>1.3440000000000001</v>
      </c>
      <c r="S274" s="148">
        <v>0</v>
      </c>
      <c r="T274" s="149">
        <f>S274*H274</f>
        <v>0</v>
      </c>
      <c r="AR274" s="150" t="s">
        <v>129</v>
      </c>
      <c r="AT274" s="150" t="s">
        <v>125</v>
      </c>
      <c r="AU274" s="150" t="s">
        <v>130</v>
      </c>
      <c r="AY274" s="17" t="s">
        <v>123</v>
      </c>
      <c r="BE274" s="151">
        <f>IF(N274="základná",J274,0)</f>
        <v>0</v>
      </c>
      <c r="BF274" s="151">
        <f>IF(N274="znížená",J274,0)</f>
        <v>0</v>
      </c>
      <c r="BG274" s="151">
        <f>IF(N274="zákl. prenesená",J274,0)</f>
        <v>0</v>
      </c>
      <c r="BH274" s="151">
        <f>IF(N274="zníž. prenesená",J274,0)</f>
        <v>0</v>
      </c>
      <c r="BI274" s="151">
        <f>IF(N274="nulová",J274,0)</f>
        <v>0</v>
      </c>
      <c r="BJ274" s="17" t="s">
        <v>130</v>
      </c>
      <c r="BK274" s="152">
        <f>ROUND(I274*H274,3)</f>
        <v>0</v>
      </c>
      <c r="BL274" s="17" t="s">
        <v>129</v>
      </c>
      <c r="BM274" s="150" t="s">
        <v>744</v>
      </c>
    </row>
    <row r="275" spans="2:65" s="14" customFormat="1" ht="11.25">
      <c r="B275" s="168"/>
      <c r="D275" s="154" t="s">
        <v>132</v>
      </c>
      <c r="E275" s="169" t="s">
        <v>1</v>
      </c>
      <c r="F275" s="170" t="s">
        <v>745</v>
      </c>
      <c r="H275" s="169" t="s">
        <v>1</v>
      </c>
      <c r="I275" s="171"/>
      <c r="L275" s="168"/>
      <c r="M275" s="172"/>
      <c r="T275" s="173"/>
      <c r="AT275" s="169" t="s">
        <v>132</v>
      </c>
      <c r="AU275" s="169" t="s">
        <v>130</v>
      </c>
      <c r="AV275" s="14" t="s">
        <v>82</v>
      </c>
      <c r="AW275" s="14" t="s">
        <v>30</v>
      </c>
      <c r="AX275" s="14" t="s">
        <v>74</v>
      </c>
      <c r="AY275" s="169" t="s">
        <v>123</v>
      </c>
    </row>
    <row r="276" spans="2:65" s="12" customFormat="1" ht="11.25">
      <c r="B276" s="153"/>
      <c r="D276" s="154" t="s">
        <v>132</v>
      </c>
      <c r="E276" s="155" t="s">
        <v>1</v>
      </c>
      <c r="F276" s="156" t="s">
        <v>746</v>
      </c>
      <c r="H276" s="157">
        <v>8</v>
      </c>
      <c r="I276" s="158"/>
      <c r="L276" s="153"/>
      <c r="M276" s="159"/>
      <c r="T276" s="160"/>
      <c r="AT276" s="155" t="s">
        <v>132</v>
      </c>
      <c r="AU276" s="155" t="s">
        <v>130</v>
      </c>
      <c r="AV276" s="12" t="s">
        <v>130</v>
      </c>
      <c r="AW276" s="12" t="s">
        <v>30</v>
      </c>
      <c r="AX276" s="12" t="s">
        <v>74</v>
      </c>
      <c r="AY276" s="155" t="s">
        <v>123</v>
      </c>
    </row>
    <row r="277" spans="2:65" s="13" customFormat="1" ht="11.25">
      <c r="B277" s="161"/>
      <c r="D277" s="154" t="s">
        <v>132</v>
      </c>
      <c r="E277" s="162" t="s">
        <v>1</v>
      </c>
      <c r="F277" s="163" t="s">
        <v>134</v>
      </c>
      <c r="H277" s="164">
        <v>8</v>
      </c>
      <c r="I277" s="165"/>
      <c r="L277" s="161"/>
      <c r="M277" s="166"/>
      <c r="T277" s="167"/>
      <c r="AT277" s="162" t="s">
        <v>132</v>
      </c>
      <c r="AU277" s="162" t="s">
        <v>130</v>
      </c>
      <c r="AV277" s="13" t="s">
        <v>129</v>
      </c>
      <c r="AW277" s="13" t="s">
        <v>30</v>
      </c>
      <c r="AX277" s="13" t="s">
        <v>82</v>
      </c>
      <c r="AY277" s="162" t="s">
        <v>123</v>
      </c>
    </row>
    <row r="278" spans="2:65" s="1" customFormat="1" ht="24.2" customHeight="1">
      <c r="B278" s="32"/>
      <c r="C278" s="181" t="s">
        <v>397</v>
      </c>
      <c r="D278" s="181" t="s">
        <v>254</v>
      </c>
      <c r="E278" s="182" t="s">
        <v>747</v>
      </c>
      <c r="F278" s="183" t="s">
        <v>748</v>
      </c>
      <c r="G278" s="184" t="s">
        <v>333</v>
      </c>
      <c r="H278" s="185">
        <v>1.02</v>
      </c>
      <c r="I278" s="186"/>
      <c r="J278" s="185">
        <f>ROUND(I278*H278,3)</f>
        <v>0</v>
      </c>
      <c r="K278" s="187"/>
      <c r="L278" s="188"/>
      <c r="M278" s="189" t="s">
        <v>1</v>
      </c>
      <c r="N278" s="190" t="s">
        <v>40</v>
      </c>
      <c r="P278" s="148">
        <f>O278*H278</f>
        <v>0</v>
      </c>
      <c r="Q278" s="148">
        <v>5.8000000000000003E-2</v>
      </c>
      <c r="R278" s="148">
        <f>Q278*H278</f>
        <v>5.9160000000000004E-2</v>
      </c>
      <c r="S278" s="148">
        <v>0</v>
      </c>
      <c r="T278" s="149">
        <f>S278*H278</f>
        <v>0</v>
      </c>
      <c r="AR278" s="150" t="s">
        <v>163</v>
      </c>
      <c r="AT278" s="150" t="s">
        <v>254</v>
      </c>
      <c r="AU278" s="150" t="s">
        <v>130</v>
      </c>
      <c r="AY278" s="17" t="s">
        <v>123</v>
      </c>
      <c r="BE278" s="151">
        <f>IF(N278="základná",J278,0)</f>
        <v>0</v>
      </c>
      <c r="BF278" s="151">
        <f>IF(N278="znížená",J278,0)</f>
        <v>0</v>
      </c>
      <c r="BG278" s="151">
        <f>IF(N278="zákl. prenesená",J278,0)</f>
        <v>0</v>
      </c>
      <c r="BH278" s="151">
        <f>IF(N278="zníž. prenesená",J278,0)</f>
        <v>0</v>
      </c>
      <c r="BI278" s="151">
        <f>IF(N278="nulová",J278,0)</f>
        <v>0</v>
      </c>
      <c r="BJ278" s="17" t="s">
        <v>130</v>
      </c>
      <c r="BK278" s="152">
        <f>ROUND(I278*H278,3)</f>
        <v>0</v>
      </c>
      <c r="BL278" s="17" t="s">
        <v>129</v>
      </c>
      <c r="BM278" s="150" t="s">
        <v>749</v>
      </c>
    </row>
    <row r="279" spans="2:65" s="12" customFormat="1" ht="11.25">
      <c r="B279" s="153"/>
      <c r="D279" s="154" t="s">
        <v>132</v>
      </c>
      <c r="E279" s="155" t="s">
        <v>1</v>
      </c>
      <c r="F279" s="156" t="s">
        <v>82</v>
      </c>
      <c r="H279" s="157">
        <v>1</v>
      </c>
      <c r="I279" s="158"/>
      <c r="L279" s="153"/>
      <c r="M279" s="159"/>
      <c r="T279" s="160"/>
      <c r="AT279" s="155" t="s">
        <v>132</v>
      </c>
      <c r="AU279" s="155" t="s">
        <v>130</v>
      </c>
      <c r="AV279" s="12" t="s">
        <v>130</v>
      </c>
      <c r="AW279" s="12" t="s">
        <v>30</v>
      </c>
      <c r="AX279" s="12" t="s">
        <v>74</v>
      </c>
      <c r="AY279" s="155" t="s">
        <v>123</v>
      </c>
    </row>
    <row r="280" spans="2:65" s="13" customFormat="1" ht="11.25">
      <c r="B280" s="161"/>
      <c r="D280" s="154" t="s">
        <v>132</v>
      </c>
      <c r="E280" s="162" t="s">
        <v>1</v>
      </c>
      <c r="F280" s="163" t="s">
        <v>134</v>
      </c>
      <c r="H280" s="164">
        <v>1</v>
      </c>
      <c r="I280" s="165"/>
      <c r="L280" s="161"/>
      <c r="M280" s="166"/>
      <c r="T280" s="167"/>
      <c r="AT280" s="162" t="s">
        <v>132</v>
      </c>
      <c r="AU280" s="162" t="s">
        <v>130</v>
      </c>
      <c r="AV280" s="13" t="s">
        <v>129</v>
      </c>
      <c r="AW280" s="13" t="s">
        <v>30</v>
      </c>
      <c r="AX280" s="13" t="s">
        <v>82</v>
      </c>
      <c r="AY280" s="162" t="s">
        <v>123</v>
      </c>
    </row>
    <row r="281" spans="2:65" s="12" customFormat="1" ht="11.25">
      <c r="B281" s="153"/>
      <c r="D281" s="154" t="s">
        <v>132</v>
      </c>
      <c r="F281" s="156" t="s">
        <v>750</v>
      </c>
      <c r="H281" s="157">
        <v>1.02</v>
      </c>
      <c r="I281" s="158"/>
      <c r="L281" s="153"/>
      <c r="M281" s="159"/>
      <c r="T281" s="160"/>
      <c r="AT281" s="155" t="s">
        <v>132</v>
      </c>
      <c r="AU281" s="155" t="s">
        <v>130</v>
      </c>
      <c r="AV281" s="12" t="s">
        <v>130</v>
      </c>
      <c r="AW281" s="12" t="s">
        <v>4</v>
      </c>
      <c r="AX281" s="12" t="s">
        <v>82</v>
      </c>
      <c r="AY281" s="155" t="s">
        <v>123</v>
      </c>
    </row>
    <row r="282" spans="2:65" s="1" customFormat="1" ht="37.9" customHeight="1">
      <c r="B282" s="32"/>
      <c r="C282" s="139" t="s">
        <v>401</v>
      </c>
      <c r="D282" s="139" t="s">
        <v>125</v>
      </c>
      <c r="E282" s="140" t="s">
        <v>751</v>
      </c>
      <c r="F282" s="141" t="s">
        <v>752</v>
      </c>
      <c r="G282" s="142" t="s">
        <v>137</v>
      </c>
      <c r="H282" s="143">
        <v>12</v>
      </c>
      <c r="I282" s="144"/>
      <c r="J282" s="143">
        <f>ROUND(I282*H282,3)</f>
        <v>0</v>
      </c>
      <c r="K282" s="145"/>
      <c r="L282" s="32"/>
      <c r="M282" s="146" t="s">
        <v>1</v>
      </c>
      <c r="N282" s="147" t="s">
        <v>40</v>
      </c>
      <c r="P282" s="148">
        <f>O282*H282</f>
        <v>0</v>
      </c>
      <c r="Q282" s="148">
        <v>8.3500000000000005E-2</v>
      </c>
      <c r="R282" s="148">
        <f>Q282*H282</f>
        <v>1.002</v>
      </c>
      <c r="S282" s="148">
        <v>0</v>
      </c>
      <c r="T282" s="149">
        <f>S282*H282</f>
        <v>0</v>
      </c>
      <c r="AR282" s="150" t="s">
        <v>129</v>
      </c>
      <c r="AT282" s="150" t="s">
        <v>125</v>
      </c>
      <c r="AU282" s="150" t="s">
        <v>130</v>
      </c>
      <c r="AY282" s="17" t="s">
        <v>123</v>
      </c>
      <c r="BE282" s="151">
        <f>IF(N282="základná",J282,0)</f>
        <v>0</v>
      </c>
      <c r="BF282" s="151">
        <f>IF(N282="znížená",J282,0)</f>
        <v>0</v>
      </c>
      <c r="BG282" s="151">
        <f>IF(N282="zákl. prenesená",J282,0)</f>
        <v>0</v>
      </c>
      <c r="BH282" s="151">
        <f>IF(N282="zníž. prenesená",J282,0)</f>
        <v>0</v>
      </c>
      <c r="BI282" s="151">
        <f>IF(N282="nulová",J282,0)</f>
        <v>0</v>
      </c>
      <c r="BJ282" s="17" t="s">
        <v>130</v>
      </c>
      <c r="BK282" s="152">
        <f>ROUND(I282*H282,3)</f>
        <v>0</v>
      </c>
      <c r="BL282" s="17" t="s">
        <v>129</v>
      </c>
      <c r="BM282" s="150" t="s">
        <v>753</v>
      </c>
    </row>
    <row r="283" spans="2:65" s="12" customFormat="1" ht="11.25">
      <c r="B283" s="153"/>
      <c r="D283" s="154" t="s">
        <v>132</v>
      </c>
      <c r="E283" s="155" t="s">
        <v>1</v>
      </c>
      <c r="F283" s="156" t="s">
        <v>181</v>
      </c>
      <c r="H283" s="157">
        <v>12</v>
      </c>
      <c r="I283" s="158"/>
      <c r="L283" s="153"/>
      <c r="M283" s="159"/>
      <c r="T283" s="160"/>
      <c r="AT283" s="155" t="s">
        <v>132</v>
      </c>
      <c r="AU283" s="155" t="s">
        <v>130</v>
      </c>
      <c r="AV283" s="12" t="s">
        <v>130</v>
      </c>
      <c r="AW283" s="12" t="s">
        <v>30</v>
      </c>
      <c r="AX283" s="12" t="s">
        <v>74</v>
      </c>
      <c r="AY283" s="155" t="s">
        <v>123</v>
      </c>
    </row>
    <row r="284" spans="2:65" s="13" customFormat="1" ht="11.25">
      <c r="B284" s="161"/>
      <c r="D284" s="154" t="s">
        <v>132</v>
      </c>
      <c r="E284" s="162" t="s">
        <v>1</v>
      </c>
      <c r="F284" s="163" t="s">
        <v>134</v>
      </c>
      <c r="H284" s="164">
        <v>12</v>
      </c>
      <c r="I284" s="165"/>
      <c r="L284" s="161"/>
      <c r="M284" s="166"/>
      <c r="T284" s="167"/>
      <c r="AT284" s="162" t="s">
        <v>132</v>
      </c>
      <c r="AU284" s="162" t="s">
        <v>130</v>
      </c>
      <c r="AV284" s="13" t="s">
        <v>129</v>
      </c>
      <c r="AW284" s="13" t="s">
        <v>30</v>
      </c>
      <c r="AX284" s="13" t="s">
        <v>82</v>
      </c>
      <c r="AY284" s="162" t="s">
        <v>123</v>
      </c>
    </row>
    <row r="285" spans="2:65" s="1" customFormat="1" ht="24.2" customHeight="1">
      <c r="B285" s="32"/>
      <c r="C285" s="181" t="s">
        <v>406</v>
      </c>
      <c r="D285" s="181" t="s">
        <v>254</v>
      </c>
      <c r="E285" s="182" t="s">
        <v>754</v>
      </c>
      <c r="F285" s="183" t="s">
        <v>755</v>
      </c>
      <c r="G285" s="184" t="s">
        <v>333</v>
      </c>
      <c r="H285" s="185">
        <v>4.04</v>
      </c>
      <c r="I285" s="186"/>
      <c r="J285" s="185">
        <f>ROUND(I285*H285,3)</f>
        <v>0</v>
      </c>
      <c r="K285" s="187"/>
      <c r="L285" s="188"/>
      <c r="M285" s="189" t="s">
        <v>1</v>
      </c>
      <c r="N285" s="190" t="s">
        <v>40</v>
      </c>
      <c r="P285" s="148">
        <f>O285*H285</f>
        <v>0</v>
      </c>
      <c r="Q285" s="148">
        <v>1.125</v>
      </c>
      <c r="R285" s="148">
        <f>Q285*H285</f>
        <v>4.5449999999999999</v>
      </c>
      <c r="S285" s="148">
        <v>0</v>
      </c>
      <c r="T285" s="149">
        <f>S285*H285</f>
        <v>0</v>
      </c>
      <c r="AR285" s="150" t="s">
        <v>163</v>
      </c>
      <c r="AT285" s="150" t="s">
        <v>254</v>
      </c>
      <c r="AU285" s="150" t="s">
        <v>130</v>
      </c>
      <c r="AY285" s="17" t="s">
        <v>123</v>
      </c>
      <c r="BE285" s="151">
        <f>IF(N285="základná",J285,0)</f>
        <v>0</v>
      </c>
      <c r="BF285" s="151">
        <f>IF(N285="znížená",J285,0)</f>
        <v>0</v>
      </c>
      <c r="BG285" s="151">
        <f>IF(N285="zákl. prenesená",J285,0)</f>
        <v>0</v>
      </c>
      <c r="BH285" s="151">
        <f>IF(N285="zníž. prenesená",J285,0)</f>
        <v>0</v>
      </c>
      <c r="BI285" s="151">
        <f>IF(N285="nulová",J285,0)</f>
        <v>0</v>
      </c>
      <c r="BJ285" s="17" t="s">
        <v>130</v>
      </c>
      <c r="BK285" s="152">
        <f>ROUND(I285*H285,3)</f>
        <v>0</v>
      </c>
      <c r="BL285" s="17" t="s">
        <v>129</v>
      </c>
      <c r="BM285" s="150" t="s">
        <v>756</v>
      </c>
    </row>
    <row r="286" spans="2:65" s="12" customFormat="1" ht="11.25">
      <c r="B286" s="153"/>
      <c r="D286" s="154" t="s">
        <v>132</v>
      </c>
      <c r="E286" s="155" t="s">
        <v>1</v>
      </c>
      <c r="F286" s="156" t="s">
        <v>129</v>
      </c>
      <c r="H286" s="157">
        <v>4</v>
      </c>
      <c r="I286" s="158"/>
      <c r="L286" s="153"/>
      <c r="M286" s="159"/>
      <c r="T286" s="160"/>
      <c r="AT286" s="155" t="s">
        <v>132</v>
      </c>
      <c r="AU286" s="155" t="s">
        <v>130</v>
      </c>
      <c r="AV286" s="12" t="s">
        <v>130</v>
      </c>
      <c r="AW286" s="12" t="s">
        <v>30</v>
      </c>
      <c r="AX286" s="12" t="s">
        <v>74</v>
      </c>
      <c r="AY286" s="155" t="s">
        <v>123</v>
      </c>
    </row>
    <row r="287" spans="2:65" s="13" customFormat="1" ht="11.25">
      <c r="B287" s="161"/>
      <c r="D287" s="154" t="s">
        <v>132</v>
      </c>
      <c r="E287" s="162" t="s">
        <v>1</v>
      </c>
      <c r="F287" s="163" t="s">
        <v>134</v>
      </c>
      <c r="H287" s="164">
        <v>4</v>
      </c>
      <c r="I287" s="165"/>
      <c r="L287" s="161"/>
      <c r="M287" s="166"/>
      <c r="T287" s="167"/>
      <c r="AT287" s="162" t="s">
        <v>132</v>
      </c>
      <c r="AU287" s="162" t="s">
        <v>130</v>
      </c>
      <c r="AV287" s="13" t="s">
        <v>129</v>
      </c>
      <c r="AW287" s="13" t="s">
        <v>30</v>
      </c>
      <c r="AX287" s="13" t="s">
        <v>82</v>
      </c>
      <c r="AY287" s="162" t="s">
        <v>123</v>
      </c>
    </row>
    <row r="288" spans="2:65" s="12" customFormat="1" ht="11.25">
      <c r="B288" s="153"/>
      <c r="D288" s="154" t="s">
        <v>132</v>
      </c>
      <c r="F288" s="156" t="s">
        <v>350</v>
      </c>
      <c r="H288" s="157">
        <v>4.04</v>
      </c>
      <c r="I288" s="158"/>
      <c r="L288" s="153"/>
      <c r="M288" s="159"/>
      <c r="T288" s="160"/>
      <c r="AT288" s="155" t="s">
        <v>132</v>
      </c>
      <c r="AU288" s="155" t="s">
        <v>130</v>
      </c>
      <c r="AV288" s="12" t="s">
        <v>130</v>
      </c>
      <c r="AW288" s="12" t="s">
        <v>4</v>
      </c>
      <c r="AX288" s="12" t="s">
        <v>82</v>
      </c>
      <c r="AY288" s="155" t="s">
        <v>123</v>
      </c>
    </row>
    <row r="289" spans="2:65" s="1" customFormat="1" ht="24.2" customHeight="1">
      <c r="B289" s="32"/>
      <c r="C289" s="139" t="s">
        <v>410</v>
      </c>
      <c r="D289" s="139" t="s">
        <v>125</v>
      </c>
      <c r="E289" s="140" t="s">
        <v>757</v>
      </c>
      <c r="F289" s="141" t="s">
        <v>758</v>
      </c>
      <c r="G289" s="142" t="s">
        <v>147</v>
      </c>
      <c r="H289" s="143">
        <v>24.2</v>
      </c>
      <c r="I289" s="144"/>
      <c r="J289" s="143">
        <f>ROUND(I289*H289,3)</f>
        <v>0</v>
      </c>
      <c r="K289" s="145"/>
      <c r="L289" s="32"/>
      <c r="M289" s="146" t="s">
        <v>1</v>
      </c>
      <c r="N289" s="147" t="s">
        <v>40</v>
      </c>
      <c r="P289" s="148">
        <f>O289*H289</f>
        <v>0</v>
      </c>
      <c r="Q289" s="148">
        <v>3.5009999999999999E-2</v>
      </c>
      <c r="R289" s="148">
        <f>Q289*H289</f>
        <v>0.84724199999999994</v>
      </c>
      <c r="S289" s="148">
        <v>0</v>
      </c>
      <c r="T289" s="149">
        <f>S289*H289</f>
        <v>0</v>
      </c>
      <c r="AR289" s="150" t="s">
        <v>129</v>
      </c>
      <c r="AT289" s="150" t="s">
        <v>125</v>
      </c>
      <c r="AU289" s="150" t="s">
        <v>130</v>
      </c>
      <c r="AY289" s="17" t="s">
        <v>123</v>
      </c>
      <c r="BE289" s="151">
        <f>IF(N289="základná",J289,0)</f>
        <v>0</v>
      </c>
      <c r="BF289" s="151">
        <f>IF(N289="znížená",J289,0)</f>
        <v>0</v>
      </c>
      <c r="BG289" s="151">
        <f>IF(N289="zákl. prenesená",J289,0)</f>
        <v>0</v>
      </c>
      <c r="BH289" s="151">
        <f>IF(N289="zníž. prenesená",J289,0)</f>
        <v>0</v>
      </c>
      <c r="BI289" s="151">
        <f>IF(N289="nulová",J289,0)</f>
        <v>0</v>
      </c>
      <c r="BJ289" s="17" t="s">
        <v>130</v>
      </c>
      <c r="BK289" s="152">
        <f>ROUND(I289*H289,3)</f>
        <v>0</v>
      </c>
      <c r="BL289" s="17" t="s">
        <v>129</v>
      </c>
      <c r="BM289" s="150" t="s">
        <v>759</v>
      </c>
    </row>
    <row r="290" spans="2:65" s="14" customFormat="1" ht="11.25">
      <c r="B290" s="168"/>
      <c r="D290" s="154" t="s">
        <v>132</v>
      </c>
      <c r="E290" s="169" t="s">
        <v>1</v>
      </c>
      <c r="F290" s="170" t="s">
        <v>760</v>
      </c>
      <c r="H290" s="169" t="s">
        <v>1</v>
      </c>
      <c r="I290" s="171"/>
      <c r="L290" s="168"/>
      <c r="M290" s="172"/>
      <c r="T290" s="173"/>
      <c r="AT290" s="169" t="s">
        <v>132</v>
      </c>
      <c r="AU290" s="169" t="s">
        <v>130</v>
      </c>
      <c r="AV290" s="14" t="s">
        <v>82</v>
      </c>
      <c r="AW290" s="14" t="s">
        <v>30</v>
      </c>
      <c r="AX290" s="14" t="s">
        <v>74</v>
      </c>
      <c r="AY290" s="169" t="s">
        <v>123</v>
      </c>
    </row>
    <row r="291" spans="2:65" s="12" customFormat="1" ht="11.25">
      <c r="B291" s="153"/>
      <c r="D291" s="154" t="s">
        <v>132</v>
      </c>
      <c r="E291" s="155" t="s">
        <v>1</v>
      </c>
      <c r="F291" s="156" t="s">
        <v>761</v>
      </c>
      <c r="H291" s="157">
        <v>24.2</v>
      </c>
      <c r="I291" s="158"/>
      <c r="L291" s="153"/>
      <c r="M291" s="159"/>
      <c r="T291" s="160"/>
      <c r="AT291" s="155" t="s">
        <v>132</v>
      </c>
      <c r="AU291" s="155" t="s">
        <v>130</v>
      </c>
      <c r="AV291" s="12" t="s">
        <v>130</v>
      </c>
      <c r="AW291" s="12" t="s">
        <v>30</v>
      </c>
      <c r="AX291" s="12" t="s">
        <v>74</v>
      </c>
      <c r="AY291" s="155" t="s">
        <v>123</v>
      </c>
    </row>
    <row r="292" spans="2:65" s="13" customFormat="1" ht="11.25">
      <c r="B292" s="161"/>
      <c r="D292" s="154" t="s">
        <v>132</v>
      </c>
      <c r="E292" s="162" t="s">
        <v>1</v>
      </c>
      <c r="F292" s="163" t="s">
        <v>134</v>
      </c>
      <c r="H292" s="164">
        <v>24.2</v>
      </c>
      <c r="I292" s="165"/>
      <c r="L292" s="161"/>
      <c r="M292" s="166"/>
      <c r="T292" s="167"/>
      <c r="AT292" s="162" t="s">
        <v>132</v>
      </c>
      <c r="AU292" s="162" t="s">
        <v>130</v>
      </c>
      <c r="AV292" s="13" t="s">
        <v>129</v>
      </c>
      <c r="AW292" s="13" t="s">
        <v>30</v>
      </c>
      <c r="AX292" s="13" t="s">
        <v>82</v>
      </c>
      <c r="AY292" s="162" t="s">
        <v>123</v>
      </c>
    </row>
    <row r="293" spans="2:65" s="1" customFormat="1" ht="33" customHeight="1">
      <c r="B293" s="32"/>
      <c r="C293" s="139" t="s">
        <v>414</v>
      </c>
      <c r="D293" s="139" t="s">
        <v>125</v>
      </c>
      <c r="E293" s="140" t="s">
        <v>762</v>
      </c>
      <c r="F293" s="141" t="s">
        <v>763</v>
      </c>
      <c r="G293" s="142" t="s">
        <v>147</v>
      </c>
      <c r="H293" s="143">
        <v>24.2</v>
      </c>
      <c r="I293" s="144"/>
      <c r="J293" s="143">
        <f>ROUND(I293*H293,3)</f>
        <v>0</v>
      </c>
      <c r="K293" s="145"/>
      <c r="L293" s="32"/>
      <c r="M293" s="146" t="s">
        <v>1</v>
      </c>
      <c r="N293" s="147" t="s">
        <v>40</v>
      </c>
      <c r="P293" s="148">
        <f>O293*H293</f>
        <v>0</v>
      </c>
      <c r="Q293" s="148">
        <v>2.0000000000000002E-5</v>
      </c>
      <c r="R293" s="148">
        <f>Q293*H293</f>
        <v>4.84E-4</v>
      </c>
      <c r="S293" s="148">
        <v>0</v>
      </c>
      <c r="T293" s="149">
        <f>S293*H293</f>
        <v>0</v>
      </c>
      <c r="AR293" s="150" t="s">
        <v>129</v>
      </c>
      <c r="AT293" s="150" t="s">
        <v>125</v>
      </c>
      <c r="AU293" s="150" t="s">
        <v>130</v>
      </c>
      <c r="AY293" s="17" t="s">
        <v>123</v>
      </c>
      <c r="BE293" s="151">
        <f>IF(N293="základná",J293,0)</f>
        <v>0</v>
      </c>
      <c r="BF293" s="151">
        <f>IF(N293="znížená",J293,0)</f>
        <v>0</v>
      </c>
      <c r="BG293" s="151">
        <f>IF(N293="zákl. prenesená",J293,0)</f>
        <v>0</v>
      </c>
      <c r="BH293" s="151">
        <f>IF(N293="zníž. prenesená",J293,0)</f>
        <v>0</v>
      </c>
      <c r="BI293" s="151">
        <f>IF(N293="nulová",J293,0)</f>
        <v>0</v>
      </c>
      <c r="BJ293" s="17" t="s">
        <v>130</v>
      </c>
      <c r="BK293" s="152">
        <f>ROUND(I293*H293,3)</f>
        <v>0</v>
      </c>
      <c r="BL293" s="17" t="s">
        <v>129</v>
      </c>
      <c r="BM293" s="150" t="s">
        <v>764</v>
      </c>
    </row>
    <row r="294" spans="2:65" s="12" customFormat="1" ht="11.25">
      <c r="B294" s="153"/>
      <c r="D294" s="154" t="s">
        <v>132</v>
      </c>
      <c r="E294" s="155" t="s">
        <v>1</v>
      </c>
      <c r="F294" s="156" t="s">
        <v>761</v>
      </c>
      <c r="H294" s="157">
        <v>24.2</v>
      </c>
      <c r="I294" s="158"/>
      <c r="L294" s="153"/>
      <c r="M294" s="159"/>
      <c r="T294" s="160"/>
      <c r="AT294" s="155" t="s">
        <v>132</v>
      </c>
      <c r="AU294" s="155" t="s">
        <v>130</v>
      </c>
      <c r="AV294" s="12" t="s">
        <v>130</v>
      </c>
      <c r="AW294" s="12" t="s">
        <v>30</v>
      </c>
      <c r="AX294" s="12" t="s">
        <v>74</v>
      </c>
      <c r="AY294" s="155" t="s">
        <v>123</v>
      </c>
    </row>
    <row r="295" spans="2:65" s="13" customFormat="1" ht="11.25">
      <c r="B295" s="161"/>
      <c r="D295" s="154" t="s">
        <v>132</v>
      </c>
      <c r="E295" s="162" t="s">
        <v>1</v>
      </c>
      <c r="F295" s="163" t="s">
        <v>134</v>
      </c>
      <c r="H295" s="164">
        <v>24.2</v>
      </c>
      <c r="I295" s="165"/>
      <c r="L295" s="161"/>
      <c r="M295" s="166"/>
      <c r="T295" s="167"/>
      <c r="AT295" s="162" t="s">
        <v>132</v>
      </c>
      <c r="AU295" s="162" t="s">
        <v>130</v>
      </c>
      <c r="AV295" s="13" t="s">
        <v>129</v>
      </c>
      <c r="AW295" s="13" t="s">
        <v>30</v>
      </c>
      <c r="AX295" s="13" t="s">
        <v>82</v>
      </c>
      <c r="AY295" s="162" t="s">
        <v>123</v>
      </c>
    </row>
    <row r="296" spans="2:65" s="1" customFormat="1" ht="21.75" customHeight="1">
      <c r="B296" s="32"/>
      <c r="C296" s="139" t="s">
        <v>418</v>
      </c>
      <c r="D296" s="139" t="s">
        <v>125</v>
      </c>
      <c r="E296" s="140" t="s">
        <v>314</v>
      </c>
      <c r="F296" s="141" t="s">
        <v>315</v>
      </c>
      <c r="G296" s="142" t="s">
        <v>147</v>
      </c>
      <c r="H296" s="143">
        <v>128.6</v>
      </c>
      <c r="I296" s="144"/>
      <c r="J296" s="143">
        <f>ROUND(I296*H296,3)</f>
        <v>0</v>
      </c>
      <c r="K296" s="145"/>
      <c r="L296" s="32"/>
      <c r="M296" s="146" t="s">
        <v>1</v>
      </c>
      <c r="N296" s="147" t="s">
        <v>40</v>
      </c>
      <c r="P296" s="148">
        <f>O296*H296</f>
        <v>0</v>
      </c>
      <c r="Q296" s="148">
        <v>2.0000000000000002E-5</v>
      </c>
      <c r="R296" s="148">
        <f>Q296*H296</f>
        <v>2.5720000000000001E-3</v>
      </c>
      <c r="S296" s="148">
        <v>0</v>
      </c>
      <c r="T296" s="149">
        <f>S296*H296</f>
        <v>0</v>
      </c>
      <c r="AR296" s="150" t="s">
        <v>129</v>
      </c>
      <c r="AT296" s="150" t="s">
        <v>125</v>
      </c>
      <c r="AU296" s="150" t="s">
        <v>130</v>
      </c>
      <c r="AY296" s="17" t="s">
        <v>123</v>
      </c>
      <c r="BE296" s="151">
        <f>IF(N296="základná",J296,0)</f>
        <v>0</v>
      </c>
      <c r="BF296" s="151">
        <f>IF(N296="znížená",J296,0)</f>
        <v>0</v>
      </c>
      <c r="BG296" s="151">
        <f>IF(N296="zákl. prenesená",J296,0)</f>
        <v>0</v>
      </c>
      <c r="BH296" s="151">
        <f>IF(N296="zníž. prenesená",J296,0)</f>
        <v>0</v>
      </c>
      <c r="BI296" s="151">
        <f>IF(N296="nulová",J296,0)</f>
        <v>0</v>
      </c>
      <c r="BJ296" s="17" t="s">
        <v>130</v>
      </c>
      <c r="BK296" s="152">
        <f>ROUND(I296*H296,3)</f>
        <v>0</v>
      </c>
      <c r="BL296" s="17" t="s">
        <v>129</v>
      </c>
      <c r="BM296" s="150" t="s">
        <v>765</v>
      </c>
    </row>
    <row r="297" spans="2:65" s="12" customFormat="1" ht="11.25">
      <c r="B297" s="153"/>
      <c r="D297" s="154" t="s">
        <v>132</v>
      </c>
      <c r="E297" s="155" t="s">
        <v>1</v>
      </c>
      <c r="F297" s="156" t="s">
        <v>766</v>
      </c>
      <c r="H297" s="157">
        <v>128.6</v>
      </c>
      <c r="I297" s="158"/>
      <c r="L297" s="153"/>
      <c r="M297" s="159"/>
      <c r="T297" s="160"/>
      <c r="AT297" s="155" t="s">
        <v>132</v>
      </c>
      <c r="AU297" s="155" t="s">
        <v>130</v>
      </c>
      <c r="AV297" s="12" t="s">
        <v>130</v>
      </c>
      <c r="AW297" s="12" t="s">
        <v>30</v>
      </c>
      <c r="AX297" s="12" t="s">
        <v>74</v>
      </c>
      <c r="AY297" s="155" t="s">
        <v>123</v>
      </c>
    </row>
    <row r="298" spans="2:65" s="13" customFormat="1" ht="11.25">
      <c r="B298" s="161"/>
      <c r="D298" s="154" t="s">
        <v>132</v>
      </c>
      <c r="E298" s="162" t="s">
        <v>1</v>
      </c>
      <c r="F298" s="163" t="s">
        <v>134</v>
      </c>
      <c r="H298" s="164">
        <v>128.6</v>
      </c>
      <c r="I298" s="165"/>
      <c r="L298" s="161"/>
      <c r="M298" s="166"/>
      <c r="T298" s="167"/>
      <c r="AT298" s="162" t="s">
        <v>132</v>
      </c>
      <c r="AU298" s="162" t="s">
        <v>130</v>
      </c>
      <c r="AV298" s="13" t="s">
        <v>129</v>
      </c>
      <c r="AW298" s="13" t="s">
        <v>30</v>
      </c>
      <c r="AX298" s="13" t="s">
        <v>82</v>
      </c>
      <c r="AY298" s="162" t="s">
        <v>123</v>
      </c>
    </row>
    <row r="299" spans="2:65" s="11" customFormat="1" ht="22.9" customHeight="1">
      <c r="B299" s="127"/>
      <c r="D299" s="128" t="s">
        <v>73</v>
      </c>
      <c r="E299" s="137" t="s">
        <v>163</v>
      </c>
      <c r="F299" s="137" t="s">
        <v>318</v>
      </c>
      <c r="I299" s="130"/>
      <c r="J299" s="138">
        <f>BK299</f>
        <v>0</v>
      </c>
      <c r="L299" s="127"/>
      <c r="M299" s="132"/>
      <c r="P299" s="133">
        <f>SUM(P300:P344)</f>
        <v>0</v>
      </c>
      <c r="R299" s="133">
        <f>SUM(R300:R344)</f>
        <v>1.9427520200000001</v>
      </c>
      <c r="T299" s="134">
        <f>SUM(T300:T344)</f>
        <v>0</v>
      </c>
      <c r="AR299" s="128" t="s">
        <v>82</v>
      </c>
      <c r="AT299" s="135" t="s">
        <v>73</v>
      </c>
      <c r="AU299" s="135" t="s">
        <v>82</v>
      </c>
      <c r="AY299" s="128" t="s">
        <v>123</v>
      </c>
      <c r="BK299" s="136">
        <f>SUM(BK300:BK344)</f>
        <v>0</v>
      </c>
    </row>
    <row r="300" spans="2:65" s="1" customFormat="1" ht="37.9" customHeight="1">
      <c r="B300" s="32"/>
      <c r="C300" s="139" t="s">
        <v>422</v>
      </c>
      <c r="D300" s="139" t="s">
        <v>125</v>
      </c>
      <c r="E300" s="140" t="s">
        <v>767</v>
      </c>
      <c r="F300" s="141" t="s">
        <v>768</v>
      </c>
      <c r="G300" s="142" t="s">
        <v>147</v>
      </c>
      <c r="H300" s="143">
        <v>152.5</v>
      </c>
      <c r="I300" s="144"/>
      <c r="J300" s="143">
        <f>ROUND(I300*H300,3)</f>
        <v>0</v>
      </c>
      <c r="K300" s="145"/>
      <c r="L300" s="32"/>
      <c r="M300" s="146" t="s">
        <v>1</v>
      </c>
      <c r="N300" s="147" t="s">
        <v>40</v>
      </c>
      <c r="P300" s="148">
        <f>O300*H300</f>
        <v>0</v>
      </c>
      <c r="Q300" s="148">
        <v>0</v>
      </c>
      <c r="R300" s="148">
        <f>Q300*H300</f>
        <v>0</v>
      </c>
      <c r="S300" s="148">
        <v>0</v>
      </c>
      <c r="T300" s="149">
        <f>S300*H300</f>
        <v>0</v>
      </c>
      <c r="AR300" s="150" t="s">
        <v>129</v>
      </c>
      <c r="AT300" s="150" t="s">
        <v>125</v>
      </c>
      <c r="AU300" s="150" t="s">
        <v>130</v>
      </c>
      <c r="AY300" s="17" t="s">
        <v>123</v>
      </c>
      <c r="BE300" s="151">
        <f>IF(N300="základná",J300,0)</f>
        <v>0</v>
      </c>
      <c r="BF300" s="151">
        <f>IF(N300="znížená",J300,0)</f>
        <v>0</v>
      </c>
      <c r="BG300" s="151">
        <f>IF(N300="zákl. prenesená",J300,0)</f>
        <v>0</v>
      </c>
      <c r="BH300" s="151">
        <f>IF(N300="zníž. prenesená",J300,0)</f>
        <v>0</v>
      </c>
      <c r="BI300" s="151">
        <f>IF(N300="nulová",J300,0)</f>
        <v>0</v>
      </c>
      <c r="BJ300" s="17" t="s">
        <v>130</v>
      </c>
      <c r="BK300" s="152">
        <f>ROUND(I300*H300,3)</f>
        <v>0</v>
      </c>
      <c r="BL300" s="17" t="s">
        <v>129</v>
      </c>
      <c r="BM300" s="150" t="s">
        <v>769</v>
      </c>
    </row>
    <row r="301" spans="2:65" s="12" customFormat="1" ht="11.25">
      <c r="B301" s="153"/>
      <c r="D301" s="154" t="s">
        <v>132</v>
      </c>
      <c r="E301" s="155" t="s">
        <v>1</v>
      </c>
      <c r="F301" s="156" t="s">
        <v>770</v>
      </c>
      <c r="H301" s="157">
        <v>152.5</v>
      </c>
      <c r="I301" s="158"/>
      <c r="L301" s="153"/>
      <c r="M301" s="159"/>
      <c r="T301" s="160"/>
      <c r="AT301" s="155" t="s">
        <v>132</v>
      </c>
      <c r="AU301" s="155" t="s">
        <v>130</v>
      </c>
      <c r="AV301" s="12" t="s">
        <v>130</v>
      </c>
      <c r="AW301" s="12" t="s">
        <v>30</v>
      </c>
      <c r="AX301" s="12" t="s">
        <v>74</v>
      </c>
      <c r="AY301" s="155" t="s">
        <v>123</v>
      </c>
    </row>
    <row r="302" spans="2:65" s="13" customFormat="1" ht="11.25">
      <c r="B302" s="161"/>
      <c r="D302" s="154" t="s">
        <v>132</v>
      </c>
      <c r="E302" s="162" t="s">
        <v>1</v>
      </c>
      <c r="F302" s="163" t="s">
        <v>134</v>
      </c>
      <c r="H302" s="164">
        <v>152.5</v>
      </c>
      <c r="I302" s="165"/>
      <c r="L302" s="161"/>
      <c r="M302" s="166"/>
      <c r="T302" s="167"/>
      <c r="AT302" s="162" t="s">
        <v>132</v>
      </c>
      <c r="AU302" s="162" t="s">
        <v>130</v>
      </c>
      <c r="AV302" s="13" t="s">
        <v>129</v>
      </c>
      <c r="AW302" s="13" t="s">
        <v>30</v>
      </c>
      <c r="AX302" s="13" t="s">
        <v>82</v>
      </c>
      <c r="AY302" s="162" t="s">
        <v>123</v>
      </c>
    </row>
    <row r="303" spans="2:65" s="1" customFormat="1" ht="33" customHeight="1">
      <c r="B303" s="32"/>
      <c r="C303" s="181" t="s">
        <v>426</v>
      </c>
      <c r="D303" s="181" t="s">
        <v>254</v>
      </c>
      <c r="E303" s="182" t="s">
        <v>771</v>
      </c>
      <c r="F303" s="183" t="s">
        <v>772</v>
      </c>
      <c r="G303" s="184" t="s">
        <v>147</v>
      </c>
      <c r="H303" s="185">
        <v>152.5</v>
      </c>
      <c r="I303" s="186"/>
      <c r="J303" s="185">
        <f>ROUND(I303*H303,3)</f>
        <v>0</v>
      </c>
      <c r="K303" s="187"/>
      <c r="L303" s="188"/>
      <c r="M303" s="189" t="s">
        <v>1</v>
      </c>
      <c r="N303" s="190" t="s">
        <v>40</v>
      </c>
      <c r="P303" s="148">
        <f>O303*H303</f>
        <v>0</v>
      </c>
      <c r="Q303" s="148">
        <v>1.9000000000000001E-4</v>
      </c>
      <c r="R303" s="148">
        <f>Q303*H303</f>
        <v>2.8975000000000001E-2</v>
      </c>
      <c r="S303" s="148">
        <v>0</v>
      </c>
      <c r="T303" s="149">
        <f>S303*H303</f>
        <v>0</v>
      </c>
      <c r="AR303" s="150" t="s">
        <v>163</v>
      </c>
      <c r="AT303" s="150" t="s">
        <v>254</v>
      </c>
      <c r="AU303" s="150" t="s">
        <v>130</v>
      </c>
      <c r="AY303" s="17" t="s">
        <v>123</v>
      </c>
      <c r="BE303" s="151">
        <f>IF(N303="základná",J303,0)</f>
        <v>0</v>
      </c>
      <c r="BF303" s="151">
        <f>IF(N303="znížená",J303,0)</f>
        <v>0</v>
      </c>
      <c r="BG303" s="151">
        <f>IF(N303="zákl. prenesená",J303,0)</f>
        <v>0</v>
      </c>
      <c r="BH303" s="151">
        <f>IF(N303="zníž. prenesená",J303,0)</f>
        <v>0</v>
      </c>
      <c r="BI303" s="151">
        <f>IF(N303="nulová",J303,0)</f>
        <v>0</v>
      </c>
      <c r="BJ303" s="17" t="s">
        <v>130</v>
      </c>
      <c r="BK303" s="152">
        <f>ROUND(I303*H303,3)</f>
        <v>0</v>
      </c>
      <c r="BL303" s="17" t="s">
        <v>129</v>
      </c>
      <c r="BM303" s="150" t="s">
        <v>773</v>
      </c>
    </row>
    <row r="304" spans="2:65" s="12" customFormat="1" ht="11.25">
      <c r="B304" s="153"/>
      <c r="D304" s="154" t="s">
        <v>132</v>
      </c>
      <c r="E304" s="155" t="s">
        <v>1</v>
      </c>
      <c r="F304" s="156" t="s">
        <v>770</v>
      </c>
      <c r="H304" s="157">
        <v>152.5</v>
      </c>
      <c r="I304" s="158"/>
      <c r="L304" s="153"/>
      <c r="M304" s="159"/>
      <c r="T304" s="160"/>
      <c r="AT304" s="155" t="s">
        <v>132</v>
      </c>
      <c r="AU304" s="155" t="s">
        <v>130</v>
      </c>
      <c r="AV304" s="12" t="s">
        <v>130</v>
      </c>
      <c r="AW304" s="12" t="s">
        <v>30</v>
      </c>
      <c r="AX304" s="12" t="s">
        <v>74</v>
      </c>
      <c r="AY304" s="155" t="s">
        <v>123</v>
      </c>
    </row>
    <row r="305" spans="2:65" s="13" customFormat="1" ht="11.25">
      <c r="B305" s="161"/>
      <c r="D305" s="154" t="s">
        <v>132</v>
      </c>
      <c r="E305" s="162" t="s">
        <v>1</v>
      </c>
      <c r="F305" s="163" t="s">
        <v>134</v>
      </c>
      <c r="H305" s="164">
        <v>152.5</v>
      </c>
      <c r="I305" s="165"/>
      <c r="L305" s="161"/>
      <c r="M305" s="166"/>
      <c r="T305" s="167"/>
      <c r="AT305" s="162" t="s">
        <v>132</v>
      </c>
      <c r="AU305" s="162" t="s">
        <v>130</v>
      </c>
      <c r="AV305" s="13" t="s">
        <v>129</v>
      </c>
      <c r="AW305" s="13" t="s">
        <v>30</v>
      </c>
      <c r="AX305" s="13" t="s">
        <v>82</v>
      </c>
      <c r="AY305" s="162" t="s">
        <v>123</v>
      </c>
    </row>
    <row r="306" spans="2:65" s="1" customFormat="1" ht="37.9" customHeight="1">
      <c r="B306" s="32"/>
      <c r="C306" s="139" t="s">
        <v>430</v>
      </c>
      <c r="D306" s="139" t="s">
        <v>125</v>
      </c>
      <c r="E306" s="140" t="s">
        <v>774</v>
      </c>
      <c r="F306" s="141" t="s">
        <v>775</v>
      </c>
      <c r="G306" s="142" t="s">
        <v>147</v>
      </c>
      <c r="H306" s="143">
        <v>29</v>
      </c>
      <c r="I306" s="144"/>
      <c r="J306" s="143">
        <f>ROUND(I306*H306,3)</f>
        <v>0</v>
      </c>
      <c r="K306" s="145"/>
      <c r="L306" s="32"/>
      <c r="M306" s="146" t="s">
        <v>1</v>
      </c>
      <c r="N306" s="147" t="s">
        <v>40</v>
      </c>
      <c r="P306" s="148">
        <f>O306*H306</f>
        <v>0</v>
      </c>
      <c r="Q306" s="148">
        <v>0</v>
      </c>
      <c r="R306" s="148">
        <f>Q306*H306</f>
        <v>0</v>
      </c>
      <c r="S306" s="148">
        <v>0</v>
      </c>
      <c r="T306" s="149">
        <f>S306*H306</f>
        <v>0</v>
      </c>
      <c r="AR306" s="150" t="s">
        <v>129</v>
      </c>
      <c r="AT306" s="150" t="s">
        <v>125</v>
      </c>
      <c r="AU306" s="150" t="s">
        <v>130</v>
      </c>
      <c r="AY306" s="17" t="s">
        <v>123</v>
      </c>
      <c r="BE306" s="151">
        <f>IF(N306="základná",J306,0)</f>
        <v>0</v>
      </c>
      <c r="BF306" s="151">
        <f>IF(N306="znížená",J306,0)</f>
        <v>0</v>
      </c>
      <c r="BG306" s="151">
        <f>IF(N306="zákl. prenesená",J306,0)</f>
        <v>0</v>
      </c>
      <c r="BH306" s="151">
        <f>IF(N306="zníž. prenesená",J306,0)</f>
        <v>0</v>
      </c>
      <c r="BI306" s="151">
        <f>IF(N306="nulová",J306,0)</f>
        <v>0</v>
      </c>
      <c r="BJ306" s="17" t="s">
        <v>130</v>
      </c>
      <c r="BK306" s="152">
        <f>ROUND(I306*H306,3)</f>
        <v>0</v>
      </c>
      <c r="BL306" s="17" t="s">
        <v>129</v>
      </c>
      <c r="BM306" s="150" t="s">
        <v>776</v>
      </c>
    </row>
    <row r="307" spans="2:65" s="12" customFormat="1" ht="11.25">
      <c r="B307" s="153"/>
      <c r="D307" s="154" t="s">
        <v>132</v>
      </c>
      <c r="E307" s="155" t="s">
        <v>1</v>
      </c>
      <c r="F307" s="156" t="s">
        <v>265</v>
      </c>
      <c r="H307" s="157">
        <v>29</v>
      </c>
      <c r="I307" s="158"/>
      <c r="L307" s="153"/>
      <c r="M307" s="159"/>
      <c r="T307" s="160"/>
      <c r="AT307" s="155" t="s">
        <v>132</v>
      </c>
      <c r="AU307" s="155" t="s">
        <v>130</v>
      </c>
      <c r="AV307" s="12" t="s">
        <v>130</v>
      </c>
      <c r="AW307" s="12" t="s">
        <v>30</v>
      </c>
      <c r="AX307" s="12" t="s">
        <v>82</v>
      </c>
      <c r="AY307" s="155" t="s">
        <v>123</v>
      </c>
    </row>
    <row r="308" spans="2:65" s="1" customFormat="1" ht="33" customHeight="1">
      <c r="B308" s="32"/>
      <c r="C308" s="181" t="s">
        <v>435</v>
      </c>
      <c r="D308" s="181" t="s">
        <v>254</v>
      </c>
      <c r="E308" s="182" t="s">
        <v>777</v>
      </c>
      <c r="F308" s="183" t="s">
        <v>778</v>
      </c>
      <c r="G308" s="184" t="s">
        <v>147</v>
      </c>
      <c r="H308" s="185">
        <v>31.696999999999999</v>
      </c>
      <c r="I308" s="186"/>
      <c r="J308" s="185">
        <f>ROUND(I308*H308,3)</f>
        <v>0</v>
      </c>
      <c r="K308" s="187"/>
      <c r="L308" s="188"/>
      <c r="M308" s="189" t="s">
        <v>1</v>
      </c>
      <c r="N308" s="190" t="s">
        <v>40</v>
      </c>
      <c r="P308" s="148">
        <f>O308*H308</f>
        <v>0</v>
      </c>
      <c r="Q308" s="148">
        <v>7.2000000000000005E-4</v>
      </c>
      <c r="R308" s="148">
        <f>Q308*H308</f>
        <v>2.2821839999999999E-2</v>
      </c>
      <c r="S308" s="148">
        <v>0</v>
      </c>
      <c r="T308" s="149">
        <f>S308*H308</f>
        <v>0</v>
      </c>
      <c r="AR308" s="150" t="s">
        <v>163</v>
      </c>
      <c r="AT308" s="150" t="s">
        <v>254</v>
      </c>
      <c r="AU308" s="150" t="s">
        <v>130</v>
      </c>
      <c r="AY308" s="17" t="s">
        <v>123</v>
      </c>
      <c r="BE308" s="151">
        <f>IF(N308="základná",J308,0)</f>
        <v>0</v>
      </c>
      <c r="BF308" s="151">
        <f>IF(N308="znížená",J308,0)</f>
        <v>0</v>
      </c>
      <c r="BG308" s="151">
        <f>IF(N308="zákl. prenesená",J308,0)</f>
        <v>0</v>
      </c>
      <c r="BH308" s="151">
        <f>IF(N308="zníž. prenesená",J308,0)</f>
        <v>0</v>
      </c>
      <c r="BI308" s="151">
        <f>IF(N308="nulová",J308,0)</f>
        <v>0</v>
      </c>
      <c r="BJ308" s="17" t="s">
        <v>130</v>
      </c>
      <c r="BK308" s="152">
        <f>ROUND(I308*H308,3)</f>
        <v>0</v>
      </c>
      <c r="BL308" s="17" t="s">
        <v>129</v>
      </c>
      <c r="BM308" s="150" t="s">
        <v>779</v>
      </c>
    </row>
    <row r="309" spans="2:65" s="12" customFormat="1" ht="11.25">
      <c r="B309" s="153"/>
      <c r="D309" s="154" t="s">
        <v>132</v>
      </c>
      <c r="E309" s="155" t="s">
        <v>1</v>
      </c>
      <c r="F309" s="156" t="s">
        <v>265</v>
      </c>
      <c r="H309" s="157">
        <v>29</v>
      </c>
      <c r="I309" s="158"/>
      <c r="L309" s="153"/>
      <c r="M309" s="159"/>
      <c r="T309" s="160"/>
      <c r="AT309" s="155" t="s">
        <v>132</v>
      </c>
      <c r="AU309" s="155" t="s">
        <v>130</v>
      </c>
      <c r="AV309" s="12" t="s">
        <v>130</v>
      </c>
      <c r="AW309" s="12" t="s">
        <v>30</v>
      </c>
      <c r="AX309" s="12" t="s">
        <v>74</v>
      </c>
      <c r="AY309" s="155" t="s">
        <v>123</v>
      </c>
    </row>
    <row r="310" spans="2:65" s="13" customFormat="1" ht="11.25">
      <c r="B310" s="161"/>
      <c r="D310" s="154" t="s">
        <v>132</v>
      </c>
      <c r="E310" s="162" t="s">
        <v>1</v>
      </c>
      <c r="F310" s="163" t="s">
        <v>134</v>
      </c>
      <c r="H310" s="164">
        <v>29</v>
      </c>
      <c r="I310" s="165"/>
      <c r="L310" s="161"/>
      <c r="M310" s="166"/>
      <c r="T310" s="167"/>
      <c r="AT310" s="162" t="s">
        <v>132</v>
      </c>
      <c r="AU310" s="162" t="s">
        <v>130</v>
      </c>
      <c r="AV310" s="13" t="s">
        <v>129</v>
      </c>
      <c r="AW310" s="13" t="s">
        <v>30</v>
      </c>
      <c r="AX310" s="13" t="s">
        <v>82</v>
      </c>
      <c r="AY310" s="162" t="s">
        <v>123</v>
      </c>
    </row>
    <row r="311" spans="2:65" s="12" customFormat="1" ht="11.25">
      <c r="B311" s="153"/>
      <c r="D311" s="154" t="s">
        <v>132</v>
      </c>
      <c r="F311" s="156" t="s">
        <v>780</v>
      </c>
      <c r="H311" s="157">
        <v>31.696999999999999</v>
      </c>
      <c r="I311" s="158"/>
      <c r="L311" s="153"/>
      <c r="M311" s="159"/>
      <c r="T311" s="160"/>
      <c r="AT311" s="155" t="s">
        <v>132</v>
      </c>
      <c r="AU311" s="155" t="s">
        <v>130</v>
      </c>
      <c r="AV311" s="12" t="s">
        <v>130</v>
      </c>
      <c r="AW311" s="12" t="s">
        <v>4</v>
      </c>
      <c r="AX311" s="12" t="s">
        <v>82</v>
      </c>
      <c r="AY311" s="155" t="s">
        <v>123</v>
      </c>
    </row>
    <row r="312" spans="2:65" s="1" customFormat="1" ht="16.5" customHeight="1">
      <c r="B312" s="32"/>
      <c r="C312" s="181" t="s">
        <v>439</v>
      </c>
      <c r="D312" s="181" t="s">
        <v>254</v>
      </c>
      <c r="E312" s="182" t="s">
        <v>781</v>
      </c>
      <c r="F312" s="183" t="s">
        <v>782</v>
      </c>
      <c r="G312" s="184" t="s">
        <v>333</v>
      </c>
      <c r="H312" s="185">
        <v>18.27</v>
      </c>
      <c r="I312" s="186"/>
      <c r="J312" s="185">
        <f>ROUND(I312*H312,3)</f>
        <v>0</v>
      </c>
      <c r="K312" s="187"/>
      <c r="L312" s="188"/>
      <c r="M312" s="189" t="s">
        <v>1</v>
      </c>
      <c r="N312" s="190" t="s">
        <v>40</v>
      </c>
      <c r="P312" s="148">
        <f>O312*H312</f>
        <v>0</v>
      </c>
      <c r="Q312" s="148">
        <v>4.0000000000000003E-5</v>
      </c>
      <c r="R312" s="148">
        <f>Q312*H312</f>
        <v>7.3080000000000009E-4</v>
      </c>
      <c r="S312" s="148">
        <v>0</v>
      </c>
      <c r="T312" s="149">
        <f>S312*H312</f>
        <v>0</v>
      </c>
      <c r="AR312" s="150" t="s">
        <v>163</v>
      </c>
      <c r="AT312" s="150" t="s">
        <v>254</v>
      </c>
      <c r="AU312" s="150" t="s">
        <v>130</v>
      </c>
      <c r="AY312" s="17" t="s">
        <v>123</v>
      </c>
      <c r="BE312" s="151">
        <f>IF(N312="základná",J312,0)</f>
        <v>0</v>
      </c>
      <c r="BF312" s="151">
        <f>IF(N312="znížená",J312,0)</f>
        <v>0</v>
      </c>
      <c r="BG312" s="151">
        <f>IF(N312="zákl. prenesená",J312,0)</f>
        <v>0</v>
      </c>
      <c r="BH312" s="151">
        <f>IF(N312="zníž. prenesená",J312,0)</f>
        <v>0</v>
      </c>
      <c r="BI312" s="151">
        <f>IF(N312="nulová",J312,0)</f>
        <v>0</v>
      </c>
      <c r="BJ312" s="17" t="s">
        <v>130</v>
      </c>
      <c r="BK312" s="152">
        <f>ROUND(I312*H312,3)</f>
        <v>0</v>
      </c>
      <c r="BL312" s="17" t="s">
        <v>129</v>
      </c>
      <c r="BM312" s="150" t="s">
        <v>783</v>
      </c>
    </row>
    <row r="313" spans="2:65" s="12" customFormat="1" ht="11.25">
      <c r="B313" s="153"/>
      <c r="D313" s="154" t="s">
        <v>132</v>
      </c>
      <c r="F313" s="156" t="s">
        <v>784</v>
      </c>
      <c r="H313" s="157">
        <v>18.27</v>
      </c>
      <c r="I313" s="158"/>
      <c r="L313" s="153"/>
      <c r="M313" s="159"/>
      <c r="T313" s="160"/>
      <c r="AT313" s="155" t="s">
        <v>132</v>
      </c>
      <c r="AU313" s="155" t="s">
        <v>130</v>
      </c>
      <c r="AV313" s="12" t="s">
        <v>130</v>
      </c>
      <c r="AW313" s="12" t="s">
        <v>4</v>
      </c>
      <c r="AX313" s="12" t="s">
        <v>82</v>
      </c>
      <c r="AY313" s="155" t="s">
        <v>123</v>
      </c>
    </row>
    <row r="314" spans="2:65" s="1" customFormat="1" ht="16.5" customHeight="1">
      <c r="B314" s="32"/>
      <c r="C314" s="181" t="s">
        <v>322</v>
      </c>
      <c r="D314" s="181" t="s">
        <v>254</v>
      </c>
      <c r="E314" s="182" t="s">
        <v>785</v>
      </c>
      <c r="F314" s="183" t="s">
        <v>786</v>
      </c>
      <c r="G314" s="184" t="s">
        <v>333</v>
      </c>
      <c r="H314" s="185">
        <v>4.0599999999999996</v>
      </c>
      <c r="I314" s="186"/>
      <c r="J314" s="185">
        <f>ROUND(I314*H314,3)</f>
        <v>0</v>
      </c>
      <c r="K314" s="187"/>
      <c r="L314" s="188"/>
      <c r="M314" s="189" t="s">
        <v>1</v>
      </c>
      <c r="N314" s="190" t="s">
        <v>40</v>
      </c>
      <c r="P314" s="148">
        <f>O314*H314</f>
        <v>0</v>
      </c>
      <c r="Q314" s="148">
        <v>1.2999999999999999E-4</v>
      </c>
      <c r="R314" s="148">
        <f>Q314*H314</f>
        <v>5.2779999999999993E-4</v>
      </c>
      <c r="S314" s="148">
        <v>0</v>
      </c>
      <c r="T314" s="149">
        <f>S314*H314</f>
        <v>0</v>
      </c>
      <c r="AR314" s="150" t="s">
        <v>163</v>
      </c>
      <c r="AT314" s="150" t="s">
        <v>254</v>
      </c>
      <c r="AU314" s="150" t="s">
        <v>130</v>
      </c>
      <c r="AY314" s="17" t="s">
        <v>123</v>
      </c>
      <c r="BE314" s="151">
        <f>IF(N314="základná",J314,0)</f>
        <v>0</v>
      </c>
      <c r="BF314" s="151">
        <f>IF(N314="znížená",J314,0)</f>
        <v>0</v>
      </c>
      <c r="BG314" s="151">
        <f>IF(N314="zákl. prenesená",J314,0)</f>
        <v>0</v>
      </c>
      <c r="BH314" s="151">
        <f>IF(N314="zníž. prenesená",J314,0)</f>
        <v>0</v>
      </c>
      <c r="BI314" s="151">
        <f>IF(N314="nulová",J314,0)</f>
        <v>0</v>
      </c>
      <c r="BJ314" s="17" t="s">
        <v>130</v>
      </c>
      <c r="BK314" s="152">
        <f>ROUND(I314*H314,3)</f>
        <v>0</v>
      </c>
      <c r="BL314" s="17" t="s">
        <v>129</v>
      </c>
      <c r="BM314" s="150" t="s">
        <v>787</v>
      </c>
    </row>
    <row r="315" spans="2:65" s="12" customFormat="1" ht="11.25">
      <c r="B315" s="153"/>
      <c r="D315" s="154" t="s">
        <v>132</v>
      </c>
      <c r="F315" s="156" t="s">
        <v>788</v>
      </c>
      <c r="H315" s="157">
        <v>4.0599999999999996</v>
      </c>
      <c r="I315" s="158"/>
      <c r="L315" s="153"/>
      <c r="M315" s="159"/>
      <c r="T315" s="160"/>
      <c r="AT315" s="155" t="s">
        <v>132</v>
      </c>
      <c r="AU315" s="155" t="s">
        <v>130</v>
      </c>
      <c r="AV315" s="12" t="s">
        <v>130</v>
      </c>
      <c r="AW315" s="12" t="s">
        <v>4</v>
      </c>
      <c r="AX315" s="12" t="s">
        <v>82</v>
      </c>
      <c r="AY315" s="155" t="s">
        <v>123</v>
      </c>
    </row>
    <row r="316" spans="2:65" s="1" customFormat="1" ht="16.5" customHeight="1">
      <c r="B316" s="32"/>
      <c r="C316" s="181" t="s">
        <v>446</v>
      </c>
      <c r="D316" s="181" t="s">
        <v>254</v>
      </c>
      <c r="E316" s="182" t="s">
        <v>789</v>
      </c>
      <c r="F316" s="183" t="s">
        <v>790</v>
      </c>
      <c r="G316" s="184" t="s">
        <v>147</v>
      </c>
      <c r="H316" s="185">
        <v>111.486</v>
      </c>
      <c r="I316" s="186"/>
      <c r="J316" s="185">
        <f>ROUND(I316*H316,3)</f>
        <v>0</v>
      </c>
      <c r="K316" s="187"/>
      <c r="L316" s="188"/>
      <c r="M316" s="189" t="s">
        <v>1</v>
      </c>
      <c r="N316" s="190" t="s">
        <v>40</v>
      </c>
      <c r="P316" s="148">
        <f>O316*H316</f>
        <v>0</v>
      </c>
      <c r="Q316" s="148">
        <v>8.3000000000000001E-4</v>
      </c>
      <c r="R316" s="148">
        <f>Q316*H316</f>
        <v>9.2533379999999998E-2</v>
      </c>
      <c r="S316" s="148">
        <v>0</v>
      </c>
      <c r="T316" s="149">
        <f>S316*H316</f>
        <v>0</v>
      </c>
      <c r="AR316" s="150" t="s">
        <v>163</v>
      </c>
      <c r="AT316" s="150" t="s">
        <v>254</v>
      </c>
      <c r="AU316" s="150" t="s">
        <v>130</v>
      </c>
      <c r="AY316" s="17" t="s">
        <v>123</v>
      </c>
      <c r="BE316" s="151">
        <f>IF(N316="základná",J316,0)</f>
        <v>0</v>
      </c>
      <c r="BF316" s="151">
        <f>IF(N316="znížená",J316,0)</f>
        <v>0</v>
      </c>
      <c r="BG316" s="151">
        <f>IF(N316="zákl. prenesená",J316,0)</f>
        <v>0</v>
      </c>
      <c r="BH316" s="151">
        <f>IF(N316="zníž. prenesená",J316,0)</f>
        <v>0</v>
      </c>
      <c r="BI316" s="151">
        <f>IF(N316="nulová",J316,0)</f>
        <v>0</v>
      </c>
      <c r="BJ316" s="17" t="s">
        <v>130</v>
      </c>
      <c r="BK316" s="152">
        <f>ROUND(I316*H316,3)</f>
        <v>0</v>
      </c>
      <c r="BL316" s="17" t="s">
        <v>129</v>
      </c>
      <c r="BM316" s="150" t="s">
        <v>791</v>
      </c>
    </row>
    <row r="317" spans="2:65" s="12" customFormat="1" ht="11.25">
      <c r="B317" s="153"/>
      <c r="D317" s="154" t="s">
        <v>132</v>
      </c>
      <c r="F317" s="156" t="s">
        <v>792</v>
      </c>
      <c r="H317" s="157">
        <v>111.486</v>
      </c>
      <c r="I317" s="158"/>
      <c r="L317" s="153"/>
      <c r="M317" s="159"/>
      <c r="T317" s="160"/>
      <c r="AT317" s="155" t="s">
        <v>132</v>
      </c>
      <c r="AU317" s="155" t="s">
        <v>130</v>
      </c>
      <c r="AV317" s="12" t="s">
        <v>130</v>
      </c>
      <c r="AW317" s="12" t="s">
        <v>4</v>
      </c>
      <c r="AX317" s="12" t="s">
        <v>82</v>
      </c>
      <c r="AY317" s="155" t="s">
        <v>123</v>
      </c>
    </row>
    <row r="318" spans="2:65" s="1" customFormat="1" ht="24.2" customHeight="1">
      <c r="B318" s="32"/>
      <c r="C318" s="139" t="s">
        <v>450</v>
      </c>
      <c r="D318" s="139" t="s">
        <v>125</v>
      </c>
      <c r="E318" s="140" t="s">
        <v>793</v>
      </c>
      <c r="F318" s="141" t="s">
        <v>794</v>
      </c>
      <c r="G318" s="142" t="s">
        <v>147</v>
      </c>
      <c r="H318" s="143">
        <v>19</v>
      </c>
      <c r="I318" s="144"/>
      <c r="J318" s="143">
        <f>ROUND(I318*H318,3)</f>
        <v>0</v>
      </c>
      <c r="K318" s="145"/>
      <c r="L318" s="32"/>
      <c r="M318" s="146" t="s">
        <v>1</v>
      </c>
      <c r="N318" s="147" t="s">
        <v>40</v>
      </c>
      <c r="P318" s="148">
        <f>O318*H318</f>
        <v>0</v>
      </c>
      <c r="Q318" s="148">
        <v>0</v>
      </c>
      <c r="R318" s="148">
        <f>Q318*H318</f>
        <v>0</v>
      </c>
      <c r="S318" s="148">
        <v>0</v>
      </c>
      <c r="T318" s="149">
        <f>S318*H318</f>
        <v>0</v>
      </c>
      <c r="AR318" s="150" t="s">
        <v>129</v>
      </c>
      <c r="AT318" s="150" t="s">
        <v>125</v>
      </c>
      <c r="AU318" s="150" t="s">
        <v>130</v>
      </c>
      <c r="AY318" s="17" t="s">
        <v>123</v>
      </c>
      <c r="BE318" s="151">
        <f>IF(N318="základná",J318,0)</f>
        <v>0</v>
      </c>
      <c r="BF318" s="151">
        <f>IF(N318="znížená",J318,0)</f>
        <v>0</v>
      </c>
      <c r="BG318" s="151">
        <f>IF(N318="zákl. prenesená",J318,0)</f>
        <v>0</v>
      </c>
      <c r="BH318" s="151">
        <f>IF(N318="zníž. prenesená",J318,0)</f>
        <v>0</v>
      </c>
      <c r="BI318" s="151">
        <f>IF(N318="nulová",J318,0)</f>
        <v>0</v>
      </c>
      <c r="BJ318" s="17" t="s">
        <v>130</v>
      </c>
      <c r="BK318" s="152">
        <f>ROUND(I318*H318,3)</f>
        <v>0</v>
      </c>
      <c r="BL318" s="17" t="s">
        <v>129</v>
      </c>
      <c r="BM318" s="150" t="s">
        <v>795</v>
      </c>
    </row>
    <row r="319" spans="2:65" s="1" customFormat="1" ht="16.5" customHeight="1">
      <c r="B319" s="32"/>
      <c r="C319" s="181" t="s">
        <v>454</v>
      </c>
      <c r="D319" s="181" t="s">
        <v>254</v>
      </c>
      <c r="E319" s="182" t="s">
        <v>796</v>
      </c>
      <c r="F319" s="183" t="s">
        <v>797</v>
      </c>
      <c r="G319" s="184" t="s">
        <v>147</v>
      </c>
      <c r="H319" s="185">
        <v>26.16</v>
      </c>
      <c r="I319" s="186"/>
      <c r="J319" s="185">
        <f>ROUND(I319*H319,3)</f>
        <v>0</v>
      </c>
      <c r="K319" s="187"/>
      <c r="L319" s="188"/>
      <c r="M319" s="189" t="s">
        <v>1</v>
      </c>
      <c r="N319" s="190" t="s">
        <v>40</v>
      </c>
      <c r="P319" s="148">
        <f>O319*H319</f>
        <v>0</v>
      </c>
      <c r="Q319" s="148">
        <v>1.72E-3</v>
      </c>
      <c r="R319" s="148">
        <f>Q319*H319</f>
        <v>4.4995199999999999E-2</v>
      </c>
      <c r="S319" s="148">
        <v>0</v>
      </c>
      <c r="T319" s="149">
        <f>S319*H319</f>
        <v>0</v>
      </c>
      <c r="AR319" s="150" t="s">
        <v>163</v>
      </c>
      <c r="AT319" s="150" t="s">
        <v>254</v>
      </c>
      <c r="AU319" s="150" t="s">
        <v>130</v>
      </c>
      <c r="AY319" s="17" t="s">
        <v>123</v>
      </c>
      <c r="BE319" s="151">
        <f>IF(N319="základná",J319,0)</f>
        <v>0</v>
      </c>
      <c r="BF319" s="151">
        <f>IF(N319="znížená",J319,0)</f>
        <v>0</v>
      </c>
      <c r="BG319" s="151">
        <f>IF(N319="zákl. prenesená",J319,0)</f>
        <v>0</v>
      </c>
      <c r="BH319" s="151">
        <f>IF(N319="zníž. prenesená",J319,0)</f>
        <v>0</v>
      </c>
      <c r="BI319" s="151">
        <f>IF(N319="nulová",J319,0)</f>
        <v>0</v>
      </c>
      <c r="BJ319" s="17" t="s">
        <v>130</v>
      </c>
      <c r="BK319" s="152">
        <f>ROUND(I319*H319,3)</f>
        <v>0</v>
      </c>
      <c r="BL319" s="17" t="s">
        <v>129</v>
      </c>
      <c r="BM319" s="150" t="s">
        <v>798</v>
      </c>
    </row>
    <row r="320" spans="2:65" s="12" customFormat="1" ht="11.25">
      <c r="B320" s="153"/>
      <c r="D320" s="154" t="s">
        <v>132</v>
      </c>
      <c r="F320" s="156" t="s">
        <v>799</v>
      </c>
      <c r="H320" s="157">
        <v>26.16</v>
      </c>
      <c r="I320" s="158"/>
      <c r="L320" s="153"/>
      <c r="M320" s="159"/>
      <c r="T320" s="160"/>
      <c r="AT320" s="155" t="s">
        <v>132</v>
      </c>
      <c r="AU320" s="155" t="s">
        <v>130</v>
      </c>
      <c r="AV320" s="12" t="s">
        <v>130</v>
      </c>
      <c r="AW320" s="12" t="s">
        <v>4</v>
      </c>
      <c r="AX320" s="12" t="s">
        <v>82</v>
      </c>
      <c r="AY320" s="155" t="s">
        <v>123</v>
      </c>
    </row>
    <row r="321" spans="2:65" s="1" customFormat="1" ht="16.5" customHeight="1">
      <c r="B321" s="32"/>
      <c r="C321" s="181" t="s">
        <v>458</v>
      </c>
      <c r="D321" s="181" t="s">
        <v>254</v>
      </c>
      <c r="E321" s="182" t="s">
        <v>800</v>
      </c>
      <c r="F321" s="183" t="s">
        <v>801</v>
      </c>
      <c r="G321" s="184" t="s">
        <v>333</v>
      </c>
      <c r="H321" s="185">
        <v>18.18</v>
      </c>
      <c r="I321" s="186"/>
      <c r="J321" s="185">
        <f>ROUND(I321*H321,3)</f>
        <v>0</v>
      </c>
      <c r="K321" s="187"/>
      <c r="L321" s="188"/>
      <c r="M321" s="189" t="s">
        <v>1</v>
      </c>
      <c r="N321" s="190" t="s">
        <v>40</v>
      </c>
      <c r="P321" s="148">
        <f>O321*H321</f>
        <v>0</v>
      </c>
      <c r="Q321" s="148">
        <v>2.3E-3</v>
      </c>
      <c r="R321" s="148">
        <f>Q321*H321</f>
        <v>4.1813999999999997E-2</v>
      </c>
      <c r="S321" s="148">
        <v>0</v>
      </c>
      <c r="T321" s="149">
        <f>S321*H321</f>
        <v>0</v>
      </c>
      <c r="AR321" s="150" t="s">
        <v>163</v>
      </c>
      <c r="AT321" s="150" t="s">
        <v>254</v>
      </c>
      <c r="AU321" s="150" t="s">
        <v>130</v>
      </c>
      <c r="AY321" s="17" t="s">
        <v>123</v>
      </c>
      <c r="BE321" s="151">
        <f>IF(N321="základná",J321,0)</f>
        <v>0</v>
      </c>
      <c r="BF321" s="151">
        <f>IF(N321="znížená",J321,0)</f>
        <v>0</v>
      </c>
      <c r="BG321" s="151">
        <f>IF(N321="zákl. prenesená",J321,0)</f>
        <v>0</v>
      </c>
      <c r="BH321" s="151">
        <f>IF(N321="zníž. prenesená",J321,0)</f>
        <v>0</v>
      </c>
      <c r="BI321" s="151">
        <f>IF(N321="nulová",J321,0)</f>
        <v>0</v>
      </c>
      <c r="BJ321" s="17" t="s">
        <v>130</v>
      </c>
      <c r="BK321" s="152">
        <f>ROUND(I321*H321,3)</f>
        <v>0</v>
      </c>
      <c r="BL321" s="17" t="s">
        <v>129</v>
      </c>
      <c r="BM321" s="150" t="s">
        <v>802</v>
      </c>
    </row>
    <row r="322" spans="2:65" s="12" customFormat="1" ht="11.25">
      <c r="B322" s="153"/>
      <c r="D322" s="154" t="s">
        <v>132</v>
      </c>
      <c r="F322" s="156" t="s">
        <v>803</v>
      </c>
      <c r="H322" s="157">
        <v>18.18</v>
      </c>
      <c r="I322" s="158"/>
      <c r="L322" s="153"/>
      <c r="M322" s="159"/>
      <c r="T322" s="160"/>
      <c r="AT322" s="155" t="s">
        <v>132</v>
      </c>
      <c r="AU322" s="155" t="s">
        <v>130</v>
      </c>
      <c r="AV322" s="12" t="s">
        <v>130</v>
      </c>
      <c r="AW322" s="12" t="s">
        <v>4</v>
      </c>
      <c r="AX322" s="12" t="s">
        <v>82</v>
      </c>
      <c r="AY322" s="155" t="s">
        <v>123</v>
      </c>
    </row>
    <row r="323" spans="2:65" s="1" customFormat="1" ht="16.5" customHeight="1">
      <c r="B323" s="32"/>
      <c r="C323" s="181" t="s">
        <v>463</v>
      </c>
      <c r="D323" s="181" t="s">
        <v>254</v>
      </c>
      <c r="E323" s="182" t="s">
        <v>804</v>
      </c>
      <c r="F323" s="183" t="s">
        <v>805</v>
      </c>
      <c r="G323" s="184" t="s">
        <v>333</v>
      </c>
      <c r="H323" s="185">
        <v>18.18</v>
      </c>
      <c r="I323" s="186"/>
      <c r="J323" s="185">
        <f>ROUND(I323*H323,3)</f>
        <v>0</v>
      </c>
      <c r="K323" s="187"/>
      <c r="L323" s="188"/>
      <c r="M323" s="189" t="s">
        <v>1</v>
      </c>
      <c r="N323" s="190" t="s">
        <v>40</v>
      </c>
      <c r="P323" s="148">
        <f>O323*H323</f>
        <v>0</v>
      </c>
      <c r="Q323" s="148">
        <v>6.6E-3</v>
      </c>
      <c r="R323" s="148">
        <f>Q323*H323</f>
        <v>0.119988</v>
      </c>
      <c r="S323" s="148">
        <v>0</v>
      </c>
      <c r="T323" s="149">
        <f>S323*H323</f>
        <v>0</v>
      </c>
      <c r="AR323" s="150" t="s">
        <v>163</v>
      </c>
      <c r="AT323" s="150" t="s">
        <v>254</v>
      </c>
      <c r="AU323" s="150" t="s">
        <v>130</v>
      </c>
      <c r="AY323" s="17" t="s">
        <v>123</v>
      </c>
      <c r="BE323" s="151">
        <f>IF(N323="základná",J323,0)</f>
        <v>0</v>
      </c>
      <c r="BF323" s="151">
        <f>IF(N323="znížená",J323,0)</f>
        <v>0</v>
      </c>
      <c r="BG323" s="151">
        <f>IF(N323="zákl. prenesená",J323,0)</f>
        <v>0</v>
      </c>
      <c r="BH323" s="151">
        <f>IF(N323="zníž. prenesená",J323,0)</f>
        <v>0</v>
      </c>
      <c r="BI323" s="151">
        <f>IF(N323="nulová",J323,0)</f>
        <v>0</v>
      </c>
      <c r="BJ323" s="17" t="s">
        <v>130</v>
      </c>
      <c r="BK323" s="152">
        <f>ROUND(I323*H323,3)</f>
        <v>0</v>
      </c>
      <c r="BL323" s="17" t="s">
        <v>129</v>
      </c>
      <c r="BM323" s="150" t="s">
        <v>806</v>
      </c>
    </row>
    <row r="324" spans="2:65" s="12" customFormat="1" ht="11.25">
      <c r="B324" s="153"/>
      <c r="D324" s="154" t="s">
        <v>132</v>
      </c>
      <c r="F324" s="156" t="s">
        <v>803</v>
      </c>
      <c r="H324" s="157">
        <v>18.18</v>
      </c>
      <c r="I324" s="158"/>
      <c r="L324" s="153"/>
      <c r="M324" s="159"/>
      <c r="T324" s="160"/>
      <c r="AT324" s="155" t="s">
        <v>132</v>
      </c>
      <c r="AU324" s="155" t="s">
        <v>130</v>
      </c>
      <c r="AV324" s="12" t="s">
        <v>130</v>
      </c>
      <c r="AW324" s="12" t="s">
        <v>4</v>
      </c>
      <c r="AX324" s="12" t="s">
        <v>82</v>
      </c>
      <c r="AY324" s="155" t="s">
        <v>123</v>
      </c>
    </row>
    <row r="325" spans="2:65" s="1" customFormat="1" ht="16.5" customHeight="1">
      <c r="B325" s="32"/>
      <c r="C325" s="181" t="s">
        <v>467</v>
      </c>
      <c r="D325" s="181" t="s">
        <v>254</v>
      </c>
      <c r="E325" s="182" t="s">
        <v>807</v>
      </c>
      <c r="F325" s="183" t="s">
        <v>808</v>
      </c>
      <c r="G325" s="184" t="s">
        <v>333</v>
      </c>
      <c r="H325" s="185">
        <v>4.04</v>
      </c>
      <c r="I325" s="186"/>
      <c r="J325" s="185">
        <f>ROUND(I325*H325,3)</f>
        <v>0</v>
      </c>
      <c r="K325" s="187"/>
      <c r="L325" s="188"/>
      <c r="M325" s="189" t="s">
        <v>1</v>
      </c>
      <c r="N325" s="190" t="s">
        <v>40</v>
      </c>
      <c r="P325" s="148">
        <f>O325*H325</f>
        <v>0</v>
      </c>
      <c r="Q325" s="148">
        <v>2.3E-3</v>
      </c>
      <c r="R325" s="148">
        <f>Q325*H325</f>
        <v>9.2919999999999999E-3</v>
      </c>
      <c r="S325" s="148">
        <v>0</v>
      </c>
      <c r="T325" s="149">
        <f>S325*H325</f>
        <v>0</v>
      </c>
      <c r="AR325" s="150" t="s">
        <v>163</v>
      </c>
      <c r="AT325" s="150" t="s">
        <v>254</v>
      </c>
      <c r="AU325" s="150" t="s">
        <v>130</v>
      </c>
      <c r="AY325" s="17" t="s">
        <v>123</v>
      </c>
      <c r="BE325" s="151">
        <f>IF(N325="základná",J325,0)</f>
        <v>0</v>
      </c>
      <c r="BF325" s="151">
        <f>IF(N325="znížená",J325,0)</f>
        <v>0</v>
      </c>
      <c r="BG325" s="151">
        <f>IF(N325="zákl. prenesená",J325,0)</f>
        <v>0</v>
      </c>
      <c r="BH325" s="151">
        <f>IF(N325="zníž. prenesená",J325,0)</f>
        <v>0</v>
      </c>
      <c r="BI325" s="151">
        <f>IF(N325="nulová",J325,0)</f>
        <v>0</v>
      </c>
      <c r="BJ325" s="17" t="s">
        <v>130</v>
      </c>
      <c r="BK325" s="152">
        <f>ROUND(I325*H325,3)</f>
        <v>0</v>
      </c>
      <c r="BL325" s="17" t="s">
        <v>129</v>
      </c>
      <c r="BM325" s="150" t="s">
        <v>809</v>
      </c>
    </row>
    <row r="326" spans="2:65" s="12" customFormat="1" ht="11.25">
      <c r="B326" s="153"/>
      <c r="D326" s="154" t="s">
        <v>132</v>
      </c>
      <c r="F326" s="156" t="s">
        <v>350</v>
      </c>
      <c r="H326" s="157">
        <v>4.04</v>
      </c>
      <c r="I326" s="158"/>
      <c r="L326" s="153"/>
      <c r="M326" s="159"/>
      <c r="T326" s="160"/>
      <c r="AT326" s="155" t="s">
        <v>132</v>
      </c>
      <c r="AU326" s="155" t="s">
        <v>130</v>
      </c>
      <c r="AV326" s="12" t="s">
        <v>130</v>
      </c>
      <c r="AW326" s="12" t="s">
        <v>4</v>
      </c>
      <c r="AX326" s="12" t="s">
        <v>82</v>
      </c>
      <c r="AY326" s="155" t="s">
        <v>123</v>
      </c>
    </row>
    <row r="327" spans="2:65" s="1" customFormat="1" ht="16.5" customHeight="1">
      <c r="B327" s="32"/>
      <c r="C327" s="181" t="s">
        <v>471</v>
      </c>
      <c r="D327" s="181" t="s">
        <v>254</v>
      </c>
      <c r="E327" s="182" t="s">
        <v>810</v>
      </c>
      <c r="F327" s="183" t="s">
        <v>805</v>
      </c>
      <c r="G327" s="184" t="s">
        <v>333</v>
      </c>
      <c r="H327" s="185">
        <v>4.04</v>
      </c>
      <c r="I327" s="186"/>
      <c r="J327" s="185">
        <f>ROUND(I327*H327,3)</f>
        <v>0</v>
      </c>
      <c r="K327" s="187"/>
      <c r="L327" s="188"/>
      <c r="M327" s="189" t="s">
        <v>1</v>
      </c>
      <c r="N327" s="190" t="s">
        <v>40</v>
      </c>
      <c r="P327" s="148">
        <f>O327*H327</f>
        <v>0</v>
      </c>
      <c r="Q327" s="148">
        <v>6.7000000000000002E-3</v>
      </c>
      <c r="R327" s="148">
        <f>Q327*H327</f>
        <v>2.7068000000000002E-2</v>
      </c>
      <c r="S327" s="148">
        <v>0</v>
      </c>
      <c r="T327" s="149">
        <f>S327*H327</f>
        <v>0</v>
      </c>
      <c r="AR327" s="150" t="s">
        <v>163</v>
      </c>
      <c r="AT327" s="150" t="s">
        <v>254</v>
      </c>
      <c r="AU327" s="150" t="s">
        <v>130</v>
      </c>
      <c r="AY327" s="17" t="s">
        <v>123</v>
      </c>
      <c r="BE327" s="151">
        <f>IF(N327="základná",J327,0)</f>
        <v>0</v>
      </c>
      <c r="BF327" s="151">
        <f>IF(N327="znížená",J327,0)</f>
        <v>0</v>
      </c>
      <c r="BG327" s="151">
        <f>IF(N327="zákl. prenesená",J327,0)</f>
        <v>0</v>
      </c>
      <c r="BH327" s="151">
        <f>IF(N327="zníž. prenesená",J327,0)</f>
        <v>0</v>
      </c>
      <c r="BI327" s="151">
        <f>IF(N327="nulová",J327,0)</f>
        <v>0</v>
      </c>
      <c r="BJ327" s="17" t="s">
        <v>130</v>
      </c>
      <c r="BK327" s="152">
        <f>ROUND(I327*H327,3)</f>
        <v>0</v>
      </c>
      <c r="BL327" s="17" t="s">
        <v>129</v>
      </c>
      <c r="BM327" s="150" t="s">
        <v>811</v>
      </c>
    </row>
    <row r="328" spans="2:65" s="12" customFormat="1" ht="11.25">
      <c r="B328" s="153"/>
      <c r="D328" s="154" t="s">
        <v>132</v>
      </c>
      <c r="F328" s="156" t="s">
        <v>350</v>
      </c>
      <c r="H328" s="157">
        <v>4.04</v>
      </c>
      <c r="I328" s="158"/>
      <c r="L328" s="153"/>
      <c r="M328" s="159"/>
      <c r="T328" s="160"/>
      <c r="AT328" s="155" t="s">
        <v>132</v>
      </c>
      <c r="AU328" s="155" t="s">
        <v>130</v>
      </c>
      <c r="AV328" s="12" t="s">
        <v>130</v>
      </c>
      <c r="AW328" s="12" t="s">
        <v>4</v>
      </c>
      <c r="AX328" s="12" t="s">
        <v>82</v>
      </c>
      <c r="AY328" s="155" t="s">
        <v>123</v>
      </c>
    </row>
    <row r="329" spans="2:65" s="1" customFormat="1" ht="24.2" customHeight="1">
      <c r="B329" s="32"/>
      <c r="C329" s="139" t="s">
        <v>475</v>
      </c>
      <c r="D329" s="139" t="s">
        <v>125</v>
      </c>
      <c r="E329" s="140" t="s">
        <v>812</v>
      </c>
      <c r="F329" s="141" t="s">
        <v>813</v>
      </c>
      <c r="G329" s="142" t="s">
        <v>333</v>
      </c>
      <c r="H329" s="143">
        <v>22</v>
      </c>
      <c r="I329" s="144"/>
      <c r="J329" s="143">
        <f>ROUND(I329*H329,3)</f>
        <v>0</v>
      </c>
      <c r="K329" s="145"/>
      <c r="L329" s="32"/>
      <c r="M329" s="146" t="s">
        <v>1</v>
      </c>
      <c r="N329" s="147" t="s">
        <v>40</v>
      </c>
      <c r="P329" s="148">
        <f>O329*H329</f>
        <v>0</v>
      </c>
      <c r="Q329" s="148">
        <v>0</v>
      </c>
      <c r="R329" s="148">
        <f>Q329*H329</f>
        <v>0</v>
      </c>
      <c r="S329" s="148">
        <v>0</v>
      </c>
      <c r="T329" s="149">
        <f>S329*H329</f>
        <v>0</v>
      </c>
      <c r="AR329" s="150" t="s">
        <v>129</v>
      </c>
      <c r="AT329" s="150" t="s">
        <v>125</v>
      </c>
      <c r="AU329" s="150" t="s">
        <v>130</v>
      </c>
      <c r="AY329" s="17" t="s">
        <v>123</v>
      </c>
      <c r="BE329" s="151">
        <f>IF(N329="základná",J329,0)</f>
        <v>0</v>
      </c>
      <c r="BF329" s="151">
        <f>IF(N329="znížená",J329,0)</f>
        <v>0</v>
      </c>
      <c r="BG329" s="151">
        <f>IF(N329="zákl. prenesená",J329,0)</f>
        <v>0</v>
      </c>
      <c r="BH329" s="151">
        <f>IF(N329="zníž. prenesená",J329,0)</f>
        <v>0</v>
      </c>
      <c r="BI329" s="151">
        <f>IF(N329="nulová",J329,0)</f>
        <v>0</v>
      </c>
      <c r="BJ329" s="17" t="s">
        <v>130</v>
      </c>
      <c r="BK329" s="152">
        <f>ROUND(I329*H329,3)</f>
        <v>0</v>
      </c>
      <c r="BL329" s="17" t="s">
        <v>129</v>
      </c>
      <c r="BM329" s="150" t="s">
        <v>814</v>
      </c>
    </row>
    <row r="330" spans="2:65" s="12" customFormat="1" ht="11.25">
      <c r="B330" s="153"/>
      <c r="D330" s="154" t="s">
        <v>132</v>
      </c>
      <c r="E330" s="155" t="s">
        <v>1</v>
      </c>
      <c r="F330" s="156" t="s">
        <v>228</v>
      </c>
      <c r="H330" s="157">
        <v>22</v>
      </c>
      <c r="I330" s="158"/>
      <c r="L330" s="153"/>
      <c r="M330" s="159"/>
      <c r="T330" s="160"/>
      <c r="AT330" s="155" t="s">
        <v>132</v>
      </c>
      <c r="AU330" s="155" t="s">
        <v>130</v>
      </c>
      <c r="AV330" s="12" t="s">
        <v>130</v>
      </c>
      <c r="AW330" s="12" t="s">
        <v>30</v>
      </c>
      <c r="AX330" s="12" t="s">
        <v>74</v>
      </c>
      <c r="AY330" s="155" t="s">
        <v>123</v>
      </c>
    </row>
    <row r="331" spans="2:65" s="13" customFormat="1" ht="11.25">
      <c r="B331" s="161"/>
      <c r="D331" s="154" t="s">
        <v>132</v>
      </c>
      <c r="E331" s="162" t="s">
        <v>1</v>
      </c>
      <c r="F331" s="163" t="s">
        <v>134</v>
      </c>
      <c r="H331" s="164">
        <v>22</v>
      </c>
      <c r="I331" s="165"/>
      <c r="L331" s="161"/>
      <c r="M331" s="166"/>
      <c r="T331" s="167"/>
      <c r="AT331" s="162" t="s">
        <v>132</v>
      </c>
      <c r="AU331" s="162" t="s">
        <v>130</v>
      </c>
      <c r="AV331" s="13" t="s">
        <v>129</v>
      </c>
      <c r="AW331" s="13" t="s">
        <v>30</v>
      </c>
      <c r="AX331" s="13" t="s">
        <v>82</v>
      </c>
      <c r="AY331" s="162" t="s">
        <v>123</v>
      </c>
    </row>
    <row r="332" spans="2:65" s="1" customFormat="1" ht="24.2" customHeight="1">
      <c r="B332" s="32"/>
      <c r="C332" s="139" t="s">
        <v>479</v>
      </c>
      <c r="D332" s="139" t="s">
        <v>125</v>
      </c>
      <c r="E332" s="140" t="s">
        <v>815</v>
      </c>
      <c r="F332" s="141" t="s">
        <v>816</v>
      </c>
      <c r="G332" s="142" t="s">
        <v>147</v>
      </c>
      <c r="H332" s="143">
        <v>180.5</v>
      </c>
      <c r="I332" s="144"/>
      <c r="J332" s="143">
        <f>ROUND(I332*H332,3)</f>
        <v>0</v>
      </c>
      <c r="K332" s="145"/>
      <c r="L332" s="32"/>
      <c r="M332" s="146" t="s">
        <v>1</v>
      </c>
      <c r="N332" s="147" t="s">
        <v>40</v>
      </c>
      <c r="P332" s="148">
        <f>O332*H332</f>
        <v>0</v>
      </c>
      <c r="Q332" s="148">
        <v>0</v>
      </c>
      <c r="R332" s="148">
        <f>Q332*H332</f>
        <v>0</v>
      </c>
      <c r="S332" s="148">
        <v>0</v>
      </c>
      <c r="T332" s="149">
        <f>S332*H332</f>
        <v>0</v>
      </c>
      <c r="AR332" s="150" t="s">
        <v>129</v>
      </c>
      <c r="AT332" s="150" t="s">
        <v>125</v>
      </c>
      <c r="AU332" s="150" t="s">
        <v>130</v>
      </c>
      <c r="AY332" s="17" t="s">
        <v>123</v>
      </c>
      <c r="BE332" s="151">
        <f>IF(N332="základná",J332,0)</f>
        <v>0</v>
      </c>
      <c r="BF332" s="151">
        <f>IF(N332="znížená",J332,0)</f>
        <v>0</v>
      </c>
      <c r="BG332" s="151">
        <f>IF(N332="zákl. prenesená",J332,0)</f>
        <v>0</v>
      </c>
      <c r="BH332" s="151">
        <f>IF(N332="zníž. prenesená",J332,0)</f>
        <v>0</v>
      </c>
      <c r="BI332" s="151">
        <f>IF(N332="nulová",J332,0)</f>
        <v>0</v>
      </c>
      <c r="BJ332" s="17" t="s">
        <v>130</v>
      </c>
      <c r="BK332" s="152">
        <f>ROUND(I332*H332,3)</f>
        <v>0</v>
      </c>
      <c r="BL332" s="17" t="s">
        <v>129</v>
      </c>
      <c r="BM332" s="150" t="s">
        <v>817</v>
      </c>
    </row>
    <row r="333" spans="2:65" s="1" customFormat="1" ht="24.2" customHeight="1">
      <c r="B333" s="32"/>
      <c r="C333" s="139" t="s">
        <v>483</v>
      </c>
      <c r="D333" s="139" t="s">
        <v>125</v>
      </c>
      <c r="E333" s="140" t="s">
        <v>818</v>
      </c>
      <c r="F333" s="141" t="s">
        <v>819</v>
      </c>
      <c r="G333" s="142" t="s">
        <v>147</v>
      </c>
      <c r="H333" s="143">
        <v>180.5</v>
      </c>
      <c r="I333" s="144"/>
      <c r="J333" s="143">
        <f>ROUND(I333*H333,3)</f>
        <v>0</v>
      </c>
      <c r="K333" s="145"/>
      <c r="L333" s="32"/>
      <c r="M333" s="146" t="s">
        <v>1</v>
      </c>
      <c r="N333" s="147" t="s">
        <v>40</v>
      </c>
      <c r="P333" s="148">
        <f>O333*H333</f>
        <v>0</v>
      </c>
      <c r="Q333" s="148">
        <v>0</v>
      </c>
      <c r="R333" s="148">
        <f>Q333*H333</f>
        <v>0</v>
      </c>
      <c r="S333" s="148">
        <v>0</v>
      </c>
      <c r="T333" s="149">
        <f>S333*H333</f>
        <v>0</v>
      </c>
      <c r="AR333" s="150" t="s">
        <v>129</v>
      </c>
      <c r="AT333" s="150" t="s">
        <v>125</v>
      </c>
      <c r="AU333" s="150" t="s">
        <v>130</v>
      </c>
      <c r="AY333" s="17" t="s">
        <v>123</v>
      </c>
      <c r="BE333" s="151">
        <f>IF(N333="základná",J333,0)</f>
        <v>0</v>
      </c>
      <c r="BF333" s="151">
        <f>IF(N333="znížená",J333,0)</f>
        <v>0</v>
      </c>
      <c r="BG333" s="151">
        <f>IF(N333="zákl. prenesená",J333,0)</f>
        <v>0</v>
      </c>
      <c r="BH333" s="151">
        <f>IF(N333="zníž. prenesená",J333,0)</f>
        <v>0</v>
      </c>
      <c r="BI333" s="151">
        <f>IF(N333="nulová",J333,0)</f>
        <v>0</v>
      </c>
      <c r="BJ333" s="17" t="s">
        <v>130</v>
      </c>
      <c r="BK333" s="152">
        <f>ROUND(I333*H333,3)</f>
        <v>0</v>
      </c>
      <c r="BL333" s="17" t="s">
        <v>129</v>
      </c>
      <c r="BM333" s="150" t="s">
        <v>820</v>
      </c>
    </row>
    <row r="334" spans="2:65" s="12" customFormat="1" ht="11.25">
      <c r="B334" s="153"/>
      <c r="D334" s="154" t="s">
        <v>132</v>
      </c>
      <c r="E334" s="155" t="s">
        <v>1</v>
      </c>
      <c r="F334" s="156" t="s">
        <v>821</v>
      </c>
      <c r="H334" s="157">
        <v>180.5</v>
      </c>
      <c r="I334" s="158"/>
      <c r="L334" s="153"/>
      <c r="M334" s="159"/>
      <c r="T334" s="160"/>
      <c r="AT334" s="155" t="s">
        <v>132</v>
      </c>
      <c r="AU334" s="155" t="s">
        <v>130</v>
      </c>
      <c r="AV334" s="12" t="s">
        <v>130</v>
      </c>
      <c r="AW334" s="12" t="s">
        <v>30</v>
      </c>
      <c r="AX334" s="12" t="s">
        <v>74</v>
      </c>
      <c r="AY334" s="155" t="s">
        <v>123</v>
      </c>
    </row>
    <row r="335" spans="2:65" s="13" customFormat="1" ht="11.25">
      <c r="B335" s="161"/>
      <c r="D335" s="154" t="s">
        <v>132</v>
      </c>
      <c r="E335" s="162" t="s">
        <v>1</v>
      </c>
      <c r="F335" s="163" t="s">
        <v>134</v>
      </c>
      <c r="H335" s="164">
        <v>180.5</v>
      </c>
      <c r="I335" s="165"/>
      <c r="L335" s="161"/>
      <c r="M335" s="166"/>
      <c r="T335" s="167"/>
      <c r="AT335" s="162" t="s">
        <v>132</v>
      </c>
      <c r="AU335" s="162" t="s">
        <v>130</v>
      </c>
      <c r="AV335" s="13" t="s">
        <v>129</v>
      </c>
      <c r="AW335" s="13" t="s">
        <v>30</v>
      </c>
      <c r="AX335" s="13" t="s">
        <v>82</v>
      </c>
      <c r="AY335" s="162" t="s">
        <v>123</v>
      </c>
    </row>
    <row r="336" spans="2:65" s="1" customFormat="1" ht="16.5" customHeight="1">
      <c r="B336" s="32"/>
      <c r="C336" s="139" t="s">
        <v>488</v>
      </c>
      <c r="D336" s="139" t="s">
        <v>125</v>
      </c>
      <c r="E336" s="140" t="s">
        <v>822</v>
      </c>
      <c r="F336" s="141" t="s">
        <v>823</v>
      </c>
      <c r="G336" s="142" t="s">
        <v>333</v>
      </c>
      <c r="H336" s="143">
        <v>22</v>
      </c>
      <c r="I336" s="144"/>
      <c r="J336" s="143">
        <f>ROUND(I336*H336,3)</f>
        <v>0</v>
      </c>
      <c r="K336" s="145"/>
      <c r="L336" s="32"/>
      <c r="M336" s="146" t="s">
        <v>1</v>
      </c>
      <c r="N336" s="147" t="s">
        <v>40</v>
      </c>
      <c r="P336" s="148">
        <f>O336*H336</f>
        <v>0</v>
      </c>
      <c r="Q336" s="148">
        <v>5.8990000000000001E-2</v>
      </c>
      <c r="R336" s="148">
        <f>Q336*H336</f>
        <v>1.2977799999999999</v>
      </c>
      <c r="S336" s="148">
        <v>0</v>
      </c>
      <c r="T336" s="149">
        <f>S336*H336</f>
        <v>0</v>
      </c>
      <c r="AR336" s="150" t="s">
        <v>129</v>
      </c>
      <c r="AT336" s="150" t="s">
        <v>125</v>
      </c>
      <c r="AU336" s="150" t="s">
        <v>130</v>
      </c>
      <c r="AY336" s="17" t="s">
        <v>123</v>
      </c>
      <c r="BE336" s="151">
        <f>IF(N336="základná",J336,0)</f>
        <v>0</v>
      </c>
      <c r="BF336" s="151">
        <f>IF(N336="znížená",J336,0)</f>
        <v>0</v>
      </c>
      <c r="BG336" s="151">
        <f>IF(N336="zákl. prenesená",J336,0)</f>
        <v>0</v>
      </c>
      <c r="BH336" s="151">
        <f>IF(N336="zníž. prenesená",J336,0)</f>
        <v>0</v>
      </c>
      <c r="BI336" s="151">
        <f>IF(N336="nulová",J336,0)</f>
        <v>0</v>
      </c>
      <c r="BJ336" s="17" t="s">
        <v>130</v>
      </c>
      <c r="BK336" s="152">
        <f>ROUND(I336*H336,3)</f>
        <v>0</v>
      </c>
      <c r="BL336" s="17" t="s">
        <v>129</v>
      </c>
      <c r="BM336" s="150" t="s">
        <v>824</v>
      </c>
    </row>
    <row r="337" spans="2:65" s="1" customFormat="1" ht="24.2" customHeight="1">
      <c r="B337" s="32"/>
      <c r="C337" s="181" t="s">
        <v>492</v>
      </c>
      <c r="D337" s="181" t="s">
        <v>254</v>
      </c>
      <c r="E337" s="182" t="s">
        <v>825</v>
      </c>
      <c r="F337" s="183" t="s">
        <v>826</v>
      </c>
      <c r="G337" s="184" t="s">
        <v>333</v>
      </c>
      <c r="H337" s="185">
        <v>22.22</v>
      </c>
      <c r="I337" s="186"/>
      <c r="J337" s="185">
        <f>ROUND(I337*H337,3)</f>
        <v>0</v>
      </c>
      <c r="K337" s="187"/>
      <c r="L337" s="188"/>
      <c r="M337" s="189" t="s">
        <v>1</v>
      </c>
      <c r="N337" s="190" t="s">
        <v>40</v>
      </c>
      <c r="P337" s="148">
        <f>O337*H337</f>
        <v>0</v>
      </c>
      <c r="Q337" s="148">
        <v>7.4999999999999997E-3</v>
      </c>
      <c r="R337" s="148">
        <f>Q337*H337</f>
        <v>0.16664999999999999</v>
      </c>
      <c r="S337" s="148">
        <v>0</v>
      </c>
      <c r="T337" s="149">
        <f>S337*H337</f>
        <v>0</v>
      </c>
      <c r="AR337" s="150" t="s">
        <v>163</v>
      </c>
      <c r="AT337" s="150" t="s">
        <v>254</v>
      </c>
      <c r="AU337" s="150" t="s">
        <v>130</v>
      </c>
      <c r="AY337" s="17" t="s">
        <v>123</v>
      </c>
      <c r="BE337" s="151">
        <f>IF(N337="základná",J337,0)</f>
        <v>0</v>
      </c>
      <c r="BF337" s="151">
        <f>IF(N337="znížená",J337,0)</f>
        <v>0</v>
      </c>
      <c r="BG337" s="151">
        <f>IF(N337="zákl. prenesená",J337,0)</f>
        <v>0</v>
      </c>
      <c r="BH337" s="151">
        <f>IF(N337="zníž. prenesená",J337,0)</f>
        <v>0</v>
      </c>
      <c r="BI337" s="151">
        <f>IF(N337="nulová",J337,0)</f>
        <v>0</v>
      </c>
      <c r="BJ337" s="17" t="s">
        <v>130</v>
      </c>
      <c r="BK337" s="152">
        <f>ROUND(I337*H337,3)</f>
        <v>0</v>
      </c>
      <c r="BL337" s="17" t="s">
        <v>129</v>
      </c>
      <c r="BM337" s="150" t="s">
        <v>827</v>
      </c>
    </row>
    <row r="338" spans="2:65" s="12" customFormat="1" ht="11.25">
      <c r="B338" s="153"/>
      <c r="D338" s="154" t="s">
        <v>132</v>
      </c>
      <c r="F338" s="156" t="s">
        <v>828</v>
      </c>
      <c r="H338" s="157">
        <v>22.22</v>
      </c>
      <c r="I338" s="158"/>
      <c r="L338" s="153"/>
      <c r="M338" s="159"/>
      <c r="T338" s="160"/>
      <c r="AT338" s="155" t="s">
        <v>132</v>
      </c>
      <c r="AU338" s="155" t="s">
        <v>130</v>
      </c>
      <c r="AV338" s="12" t="s">
        <v>130</v>
      </c>
      <c r="AW338" s="12" t="s">
        <v>4</v>
      </c>
      <c r="AX338" s="12" t="s">
        <v>82</v>
      </c>
      <c r="AY338" s="155" t="s">
        <v>123</v>
      </c>
    </row>
    <row r="339" spans="2:65" s="1" customFormat="1" ht="37.9" customHeight="1">
      <c r="B339" s="32"/>
      <c r="C339" s="139" t="s">
        <v>496</v>
      </c>
      <c r="D339" s="139" t="s">
        <v>125</v>
      </c>
      <c r="E339" s="140" t="s">
        <v>459</v>
      </c>
      <c r="F339" s="141" t="s">
        <v>460</v>
      </c>
      <c r="G339" s="142" t="s">
        <v>333</v>
      </c>
      <c r="H339" s="143">
        <v>22</v>
      </c>
      <c r="I339" s="144"/>
      <c r="J339" s="143">
        <f>ROUND(I339*H339,3)</f>
        <v>0</v>
      </c>
      <c r="K339" s="145"/>
      <c r="L339" s="32"/>
      <c r="M339" s="146" t="s">
        <v>1</v>
      </c>
      <c r="N339" s="147" t="s">
        <v>40</v>
      </c>
      <c r="P339" s="148">
        <f>O339*H339</f>
        <v>0</v>
      </c>
      <c r="Q339" s="148">
        <v>2.4000000000000001E-4</v>
      </c>
      <c r="R339" s="148">
        <f>Q339*H339</f>
        <v>5.28E-3</v>
      </c>
      <c r="S339" s="148">
        <v>0</v>
      </c>
      <c r="T339" s="149">
        <f>S339*H339</f>
        <v>0</v>
      </c>
      <c r="AR339" s="150" t="s">
        <v>129</v>
      </c>
      <c r="AT339" s="150" t="s">
        <v>125</v>
      </c>
      <c r="AU339" s="150" t="s">
        <v>130</v>
      </c>
      <c r="AY339" s="17" t="s">
        <v>123</v>
      </c>
      <c r="BE339" s="151">
        <f>IF(N339="základná",J339,0)</f>
        <v>0</v>
      </c>
      <c r="BF339" s="151">
        <f>IF(N339="znížená",J339,0)</f>
        <v>0</v>
      </c>
      <c r="BG339" s="151">
        <f>IF(N339="zákl. prenesená",J339,0)</f>
        <v>0</v>
      </c>
      <c r="BH339" s="151">
        <f>IF(N339="zníž. prenesená",J339,0)</f>
        <v>0</v>
      </c>
      <c r="BI339" s="151">
        <f>IF(N339="nulová",J339,0)</f>
        <v>0</v>
      </c>
      <c r="BJ339" s="17" t="s">
        <v>130</v>
      </c>
      <c r="BK339" s="152">
        <f>ROUND(I339*H339,3)</f>
        <v>0</v>
      </c>
      <c r="BL339" s="17" t="s">
        <v>129</v>
      </c>
      <c r="BM339" s="150" t="s">
        <v>829</v>
      </c>
    </row>
    <row r="340" spans="2:65" s="1" customFormat="1" ht="24.2" customHeight="1">
      <c r="B340" s="32"/>
      <c r="C340" s="181" t="s">
        <v>500</v>
      </c>
      <c r="D340" s="181" t="s">
        <v>254</v>
      </c>
      <c r="E340" s="182" t="s">
        <v>476</v>
      </c>
      <c r="F340" s="183" t="s">
        <v>830</v>
      </c>
      <c r="G340" s="184" t="s">
        <v>333</v>
      </c>
      <c r="H340" s="185">
        <v>22.22</v>
      </c>
      <c r="I340" s="186"/>
      <c r="J340" s="185">
        <f>ROUND(I340*H340,3)</f>
        <v>0</v>
      </c>
      <c r="K340" s="187"/>
      <c r="L340" s="188"/>
      <c r="M340" s="189" t="s">
        <v>1</v>
      </c>
      <c r="N340" s="190" t="s">
        <v>40</v>
      </c>
      <c r="P340" s="148">
        <f>O340*H340</f>
        <v>0</v>
      </c>
      <c r="Q340" s="148">
        <v>5.1999999999999995E-4</v>
      </c>
      <c r="R340" s="148">
        <f>Q340*H340</f>
        <v>1.1554399999999998E-2</v>
      </c>
      <c r="S340" s="148">
        <v>0</v>
      </c>
      <c r="T340" s="149">
        <f>S340*H340</f>
        <v>0</v>
      </c>
      <c r="AR340" s="150" t="s">
        <v>163</v>
      </c>
      <c r="AT340" s="150" t="s">
        <v>254</v>
      </c>
      <c r="AU340" s="150" t="s">
        <v>130</v>
      </c>
      <c r="AY340" s="17" t="s">
        <v>123</v>
      </c>
      <c r="BE340" s="151">
        <f>IF(N340="základná",J340,0)</f>
        <v>0</v>
      </c>
      <c r="BF340" s="151">
        <f>IF(N340="znížená",J340,0)</f>
        <v>0</v>
      </c>
      <c r="BG340" s="151">
        <f>IF(N340="zákl. prenesená",J340,0)</f>
        <v>0</v>
      </c>
      <c r="BH340" s="151">
        <f>IF(N340="zníž. prenesená",J340,0)</f>
        <v>0</v>
      </c>
      <c r="BI340" s="151">
        <f>IF(N340="nulová",J340,0)</f>
        <v>0</v>
      </c>
      <c r="BJ340" s="17" t="s">
        <v>130</v>
      </c>
      <c r="BK340" s="152">
        <f>ROUND(I340*H340,3)</f>
        <v>0</v>
      </c>
      <c r="BL340" s="17" t="s">
        <v>129</v>
      </c>
      <c r="BM340" s="150" t="s">
        <v>831</v>
      </c>
    </row>
    <row r="341" spans="2:65" s="12" customFormat="1" ht="11.25">
      <c r="B341" s="153"/>
      <c r="D341" s="154" t="s">
        <v>132</v>
      </c>
      <c r="F341" s="156" t="s">
        <v>828</v>
      </c>
      <c r="H341" s="157">
        <v>22.22</v>
      </c>
      <c r="I341" s="158"/>
      <c r="L341" s="153"/>
      <c r="M341" s="159"/>
      <c r="T341" s="160"/>
      <c r="AT341" s="155" t="s">
        <v>132</v>
      </c>
      <c r="AU341" s="155" t="s">
        <v>130</v>
      </c>
      <c r="AV341" s="12" t="s">
        <v>130</v>
      </c>
      <c r="AW341" s="12" t="s">
        <v>4</v>
      </c>
      <c r="AX341" s="12" t="s">
        <v>82</v>
      </c>
      <c r="AY341" s="155" t="s">
        <v>123</v>
      </c>
    </row>
    <row r="342" spans="2:65" s="1" customFormat="1" ht="24.2" customHeight="1">
      <c r="B342" s="32"/>
      <c r="C342" s="139" t="s">
        <v>505</v>
      </c>
      <c r="D342" s="139" t="s">
        <v>125</v>
      </c>
      <c r="E342" s="140" t="s">
        <v>493</v>
      </c>
      <c r="F342" s="141" t="s">
        <v>494</v>
      </c>
      <c r="G342" s="142" t="s">
        <v>147</v>
      </c>
      <c r="H342" s="143">
        <v>180.5</v>
      </c>
      <c r="I342" s="144"/>
      <c r="J342" s="143">
        <f>ROUND(I342*H342,3)</f>
        <v>0</v>
      </c>
      <c r="K342" s="145"/>
      <c r="L342" s="32"/>
      <c r="M342" s="146" t="s">
        <v>1</v>
      </c>
      <c r="N342" s="147" t="s">
        <v>40</v>
      </c>
      <c r="P342" s="148">
        <f>O342*H342</f>
        <v>0</v>
      </c>
      <c r="Q342" s="148">
        <v>2.0000000000000001E-4</v>
      </c>
      <c r="R342" s="148">
        <f>Q342*H342</f>
        <v>3.61E-2</v>
      </c>
      <c r="S342" s="148">
        <v>0</v>
      </c>
      <c r="T342" s="149">
        <f>S342*H342</f>
        <v>0</v>
      </c>
      <c r="AR342" s="150" t="s">
        <v>129</v>
      </c>
      <c r="AT342" s="150" t="s">
        <v>125</v>
      </c>
      <c r="AU342" s="150" t="s">
        <v>130</v>
      </c>
      <c r="AY342" s="17" t="s">
        <v>123</v>
      </c>
      <c r="BE342" s="151">
        <f>IF(N342="základná",J342,0)</f>
        <v>0</v>
      </c>
      <c r="BF342" s="151">
        <f>IF(N342="znížená",J342,0)</f>
        <v>0</v>
      </c>
      <c r="BG342" s="151">
        <f>IF(N342="zákl. prenesená",J342,0)</f>
        <v>0</v>
      </c>
      <c r="BH342" s="151">
        <f>IF(N342="zníž. prenesená",J342,0)</f>
        <v>0</v>
      </c>
      <c r="BI342" s="151">
        <f>IF(N342="nulová",J342,0)</f>
        <v>0</v>
      </c>
      <c r="BJ342" s="17" t="s">
        <v>130</v>
      </c>
      <c r="BK342" s="152">
        <f>ROUND(I342*H342,3)</f>
        <v>0</v>
      </c>
      <c r="BL342" s="17" t="s">
        <v>129</v>
      </c>
      <c r="BM342" s="150" t="s">
        <v>832</v>
      </c>
    </row>
    <row r="343" spans="2:65" s="1" customFormat="1" ht="16.5" customHeight="1">
      <c r="B343" s="32"/>
      <c r="C343" s="181" t="s">
        <v>509</v>
      </c>
      <c r="D343" s="181" t="s">
        <v>254</v>
      </c>
      <c r="E343" s="182" t="s">
        <v>833</v>
      </c>
      <c r="F343" s="183" t="s">
        <v>834</v>
      </c>
      <c r="G343" s="184" t="s">
        <v>147</v>
      </c>
      <c r="H343" s="185">
        <v>183.208</v>
      </c>
      <c r="I343" s="186"/>
      <c r="J343" s="185">
        <f>ROUND(I343*H343,3)</f>
        <v>0</v>
      </c>
      <c r="K343" s="187"/>
      <c r="L343" s="188"/>
      <c r="M343" s="189" t="s">
        <v>1</v>
      </c>
      <c r="N343" s="190" t="s">
        <v>40</v>
      </c>
      <c r="P343" s="148">
        <f>O343*H343</f>
        <v>0</v>
      </c>
      <c r="Q343" s="148">
        <v>2.0000000000000001E-4</v>
      </c>
      <c r="R343" s="148">
        <f>Q343*H343</f>
        <v>3.6641600000000003E-2</v>
      </c>
      <c r="S343" s="148">
        <v>0</v>
      </c>
      <c r="T343" s="149">
        <f>S343*H343</f>
        <v>0</v>
      </c>
      <c r="AR343" s="150" t="s">
        <v>163</v>
      </c>
      <c r="AT343" s="150" t="s">
        <v>254</v>
      </c>
      <c r="AU343" s="150" t="s">
        <v>130</v>
      </c>
      <c r="AY343" s="17" t="s">
        <v>123</v>
      </c>
      <c r="BE343" s="151">
        <f>IF(N343="základná",J343,0)</f>
        <v>0</v>
      </c>
      <c r="BF343" s="151">
        <f>IF(N343="znížená",J343,0)</f>
        <v>0</v>
      </c>
      <c r="BG343" s="151">
        <f>IF(N343="zákl. prenesená",J343,0)</f>
        <v>0</v>
      </c>
      <c r="BH343" s="151">
        <f>IF(N343="zníž. prenesená",J343,0)</f>
        <v>0</v>
      </c>
      <c r="BI343" s="151">
        <f>IF(N343="nulová",J343,0)</f>
        <v>0</v>
      </c>
      <c r="BJ343" s="17" t="s">
        <v>130</v>
      </c>
      <c r="BK343" s="152">
        <f>ROUND(I343*H343,3)</f>
        <v>0</v>
      </c>
      <c r="BL343" s="17" t="s">
        <v>129</v>
      </c>
      <c r="BM343" s="150" t="s">
        <v>835</v>
      </c>
    </row>
    <row r="344" spans="2:65" s="12" customFormat="1" ht="11.25">
      <c r="B344" s="153"/>
      <c r="D344" s="154" t="s">
        <v>132</v>
      </c>
      <c r="F344" s="156" t="s">
        <v>836</v>
      </c>
      <c r="H344" s="157">
        <v>183.208</v>
      </c>
      <c r="I344" s="158"/>
      <c r="L344" s="153"/>
      <c r="M344" s="159"/>
      <c r="T344" s="160"/>
      <c r="AT344" s="155" t="s">
        <v>132</v>
      </c>
      <c r="AU344" s="155" t="s">
        <v>130</v>
      </c>
      <c r="AV344" s="12" t="s">
        <v>130</v>
      </c>
      <c r="AW344" s="12" t="s">
        <v>4</v>
      </c>
      <c r="AX344" s="12" t="s">
        <v>82</v>
      </c>
      <c r="AY344" s="155" t="s">
        <v>123</v>
      </c>
    </row>
    <row r="345" spans="2:65" s="11" customFormat="1" ht="22.9" customHeight="1">
      <c r="B345" s="127"/>
      <c r="D345" s="128" t="s">
        <v>73</v>
      </c>
      <c r="E345" s="137" t="s">
        <v>167</v>
      </c>
      <c r="F345" s="137" t="s">
        <v>530</v>
      </c>
      <c r="I345" s="130"/>
      <c r="J345" s="138">
        <f>BK345</f>
        <v>0</v>
      </c>
      <c r="L345" s="127"/>
      <c r="M345" s="132"/>
      <c r="P345" s="133">
        <f>SUM(P346:P375)</f>
        <v>0</v>
      </c>
      <c r="R345" s="133">
        <f>SUM(R346:R375)</f>
        <v>2.4970829999999995</v>
      </c>
      <c r="T345" s="134">
        <f>SUM(T346:T375)</f>
        <v>0</v>
      </c>
      <c r="AR345" s="128" t="s">
        <v>82</v>
      </c>
      <c r="AT345" s="135" t="s">
        <v>73</v>
      </c>
      <c r="AU345" s="135" t="s">
        <v>82</v>
      </c>
      <c r="AY345" s="128" t="s">
        <v>123</v>
      </c>
      <c r="BK345" s="136">
        <f>SUM(BK346:BK375)</f>
        <v>0</v>
      </c>
    </row>
    <row r="346" spans="2:65" s="1" customFormat="1" ht="33" customHeight="1">
      <c r="B346" s="32"/>
      <c r="C346" s="139" t="s">
        <v>514</v>
      </c>
      <c r="D346" s="139" t="s">
        <v>125</v>
      </c>
      <c r="E346" s="140" t="s">
        <v>837</v>
      </c>
      <c r="F346" s="141" t="s">
        <v>838</v>
      </c>
      <c r="G346" s="142" t="s">
        <v>147</v>
      </c>
      <c r="H346" s="143">
        <v>4</v>
      </c>
      <c r="I346" s="144"/>
      <c r="J346" s="143">
        <f>ROUND(I346*H346,3)</f>
        <v>0</v>
      </c>
      <c r="K346" s="145"/>
      <c r="L346" s="32"/>
      <c r="M346" s="146" t="s">
        <v>1</v>
      </c>
      <c r="N346" s="147" t="s">
        <v>40</v>
      </c>
      <c r="P346" s="148">
        <f>O346*H346</f>
        <v>0</v>
      </c>
      <c r="Q346" s="148">
        <v>0.16400999999999999</v>
      </c>
      <c r="R346" s="148">
        <f>Q346*H346</f>
        <v>0.65603999999999996</v>
      </c>
      <c r="S346" s="148">
        <v>0</v>
      </c>
      <c r="T346" s="149">
        <f>S346*H346</f>
        <v>0</v>
      </c>
      <c r="AR346" s="150" t="s">
        <v>129</v>
      </c>
      <c r="AT346" s="150" t="s">
        <v>125</v>
      </c>
      <c r="AU346" s="150" t="s">
        <v>130</v>
      </c>
      <c r="AY346" s="17" t="s">
        <v>123</v>
      </c>
      <c r="BE346" s="151">
        <f>IF(N346="základná",J346,0)</f>
        <v>0</v>
      </c>
      <c r="BF346" s="151">
        <f>IF(N346="znížená",J346,0)</f>
        <v>0</v>
      </c>
      <c r="BG346" s="151">
        <f>IF(N346="zákl. prenesená",J346,0)</f>
        <v>0</v>
      </c>
      <c r="BH346" s="151">
        <f>IF(N346="zníž. prenesená",J346,0)</f>
        <v>0</v>
      </c>
      <c r="BI346" s="151">
        <f>IF(N346="nulová",J346,0)</f>
        <v>0</v>
      </c>
      <c r="BJ346" s="17" t="s">
        <v>130</v>
      </c>
      <c r="BK346" s="152">
        <f>ROUND(I346*H346,3)</f>
        <v>0</v>
      </c>
      <c r="BL346" s="17" t="s">
        <v>129</v>
      </c>
      <c r="BM346" s="150" t="s">
        <v>839</v>
      </c>
    </row>
    <row r="347" spans="2:65" s="1" customFormat="1" ht="16.5" customHeight="1">
      <c r="B347" s="32"/>
      <c r="C347" s="181" t="s">
        <v>520</v>
      </c>
      <c r="D347" s="181" t="s">
        <v>254</v>
      </c>
      <c r="E347" s="182" t="s">
        <v>840</v>
      </c>
      <c r="F347" s="183" t="s">
        <v>841</v>
      </c>
      <c r="G347" s="184" t="s">
        <v>333</v>
      </c>
      <c r="H347" s="185">
        <v>4.04</v>
      </c>
      <c r="I347" s="186"/>
      <c r="J347" s="185">
        <f>ROUND(I347*H347,3)</f>
        <v>0</v>
      </c>
      <c r="K347" s="187"/>
      <c r="L347" s="188"/>
      <c r="M347" s="189" t="s">
        <v>1</v>
      </c>
      <c r="N347" s="190" t="s">
        <v>40</v>
      </c>
      <c r="P347" s="148">
        <f>O347*H347</f>
        <v>0</v>
      </c>
      <c r="Q347" s="148">
        <v>9.7000000000000003E-2</v>
      </c>
      <c r="R347" s="148">
        <f>Q347*H347</f>
        <v>0.39188000000000001</v>
      </c>
      <c r="S347" s="148">
        <v>0</v>
      </c>
      <c r="T347" s="149">
        <f>S347*H347</f>
        <v>0</v>
      </c>
      <c r="AR347" s="150" t="s">
        <v>163</v>
      </c>
      <c r="AT347" s="150" t="s">
        <v>254</v>
      </c>
      <c r="AU347" s="150" t="s">
        <v>130</v>
      </c>
      <c r="AY347" s="17" t="s">
        <v>123</v>
      </c>
      <c r="BE347" s="151">
        <f>IF(N347="základná",J347,0)</f>
        <v>0</v>
      </c>
      <c r="BF347" s="151">
        <f>IF(N347="znížená",J347,0)</f>
        <v>0</v>
      </c>
      <c r="BG347" s="151">
        <f>IF(N347="zákl. prenesená",J347,0)</f>
        <v>0</v>
      </c>
      <c r="BH347" s="151">
        <f>IF(N347="zníž. prenesená",J347,0)</f>
        <v>0</v>
      </c>
      <c r="BI347" s="151">
        <f>IF(N347="nulová",J347,0)</f>
        <v>0</v>
      </c>
      <c r="BJ347" s="17" t="s">
        <v>130</v>
      </c>
      <c r="BK347" s="152">
        <f>ROUND(I347*H347,3)</f>
        <v>0</v>
      </c>
      <c r="BL347" s="17" t="s">
        <v>129</v>
      </c>
      <c r="BM347" s="150" t="s">
        <v>842</v>
      </c>
    </row>
    <row r="348" spans="2:65" s="12" customFormat="1" ht="11.25">
      <c r="B348" s="153"/>
      <c r="D348" s="154" t="s">
        <v>132</v>
      </c>
      <c r="F348" s="156" t="s">
        <v>350</v>
      </c>
      <c r="H348" s="157">
        <v>4.04</v>
      </c>
      <c r="I348" s="158"/>
      <c r="L348" s="153"/>
      <c r="M348" s="159"/>
      <c r="T348" s="160"/>
      <c r="AT348" s="155" t="s">
        <v>132</v>
      </c>
      <c r="AU348" s="155" t="s">
        <v>130</v>
      </c>
      <c r="AV348" s="12" t="s">
        <v>130</v>
      </c>
      <c r="AW348" s="12" t="s">
        <v>4</v>
      </c>
      <c r="AX348" s="12" t="s">
        <v>82</v>
      </c>
      <c r="AY348" s="155" t="s">
        <v>123</v>
      </c>
    </row>
    <row r="349" spans="2:65" s="1" customFormat="1" ht="33" customHeight="1">
      <c r="B349" s="32"/>
      <c r="C349" s="139" t="s">
        <v>524</v>
      </c>
      <c r="D349" s="139" t="s">
        <v>125</v>
      </c>
      <c r="E349" s="140" t="s">
        <v>532</v>
      </c>
      <c r="F349" s="141" t="s">
        <v>533</v>
      </c>
      <c r="G349" s="142" t="s">
        <v>244</v>
      </c>
      <c r="H349" s="143">
        <v>1.38</v>
      </c>
      <c r="I349" s="144"/>
      <c r="J349" s="143">
        <f>ROUND(I349*H349,3)</f>
        <v>0</v>
      </c>
      <c r="K349" s="145"/>
      <c r="L349" s="32"/>
      <c r="M349" s="146" t="s">
        <v>1</v>
      </c>
      <c r="N349" s="147" t="s">
        <v>40</v>
      </c>
      <c r="P349" s="148">
        <f>O349*H349</f>
        <v>0</v>
      </c>
      <c r="Q349" s="148">
        <v>1.0264500000000001</v>
      </c>
      <c r="R349" s="148">
        <f>Q349*H349</f>
        <v>1.416501</v>
      </c>
      <c r="S349" s="148">
        <v>0</v>
      </c>
      <c r="T349" s="149">
        <f>S349*H349</f>
        <v>0</v>
      </c>
      <c r="AR349" s="150" t="s">
        <v>129</v>
      </c>
      <c r="AT349" s="150" t="s">
        <v>125</v>
      </c>
      <c r="AU349" s="150" t="s">
        <v>130</v>
      </c>
      <c r="AY349" s="17" t="s">
        <v>123</v>
      </c>
      <c r="BE349" s="151">
        <f>IF(N349="základná",J349,0)</f>
        <v>0</v>
      </c>
      <c r="BF349" s="151">
        <f>IF(N349="znížená",J349,0)</f>
        <v>0</v>
      </c>
      <c r="BG349" s="151">
        <f>IF(N349="zákl. prenesená",J349,0)</f>
        <v>0</v>
      </c>
      <c r="BH349" s="151">
        <f>IF(N349="zníž. prenesená",J349,0)</f>
        <v>0</v>
      </c>
      <c r="BI349" s="151">
        <f>IF(N349="nulová",J349,0)</f>
        <v>0</v>
      </c>
      <c r="BJ349" s="17" t="s">
        <v>130</v>
      </c>
      <c r="BK349" s="152">
        <f>ROUND(I349*H349,3)</f>
        <v>0</v>
      </c>
      <c r="BL349" s="17" t="s">
        <v>129</v>
      </c>
      <c r="BM349" s="150" t="s">
        <v>843</v>
      </c>
    </row>
    <row r="350" spans="2:65" s="12" customFormat="1" ht="11.25">
      <c r="B350" s="153"/>
      <c r="D350" s="154" t="s">
        <v>132</v>
      </c>
      <c r="E350" s="155" t="s">
        <v>1</v>
      </c>
      <c r="F350" s="156" t="s">
        <v>844</v>
      </c>
      <c r="H350" s="157">
        <v>0.73099999999999998</v>
      </c>
      <c r="I350" s="158"/>
      <c r="L350" s="153"/>
      <c r="M350" s="159"/>
      <c r="T350" s="160"/>
      <c r="AT350" s="155" t="s">
        <v>132</v>
      </c>
      <c r="AU350" s="155" t="s">
        <v>130</v>
      </c>
      <c r="AV350" s="12" t="s">
        <v>130</v>
      </c>
      <c r="AW350" s="12" t="s">
        <v>30</v>
      </c>
      <c r="AX350" s="12" t="s">
        <v>74</v>
      </c>
      <c r="AY350" s="155" t="s">
        <v>123</v>
      </c>
    </row>
    <row r="351" spans="2:65" s="12" customFormat="1" ht="11.25">
      <c r="B351" s="153"/>
      <c r="D351" s="154" t="s">
        <v>132</v>
      </c>
      <c r="E351" s="155" t="s">
        <v>1</v>
      </c>
      <c r="F351" s="156" t="s">
        <v>845</v>
      </c>
      <c r="H351" s="157">
        <v>0.09</v>
      </c>
      <c r="I351" s="158"/>
      <c r="L351" s="153"/>
      <c r="M351" s="159"/>
      <c r="T351" s="160"/>
      <c r="AT351" s="155" t="s">
        <v>132</v>
      </c>
      <c r="AU351" s="155" t="s">
        <v>130</v>
      </c>
      <c r="AV351" s="12" t="s">
        <v>130</v>
      </c>
      <c r="AW351" s="12" t="s">
        <v>30</v>
      </c>
      <c r="AX351" s="12" t="s">
        <v>74</v>
      </c>
      <c r="AY351" s="155" t="s">
        <v>123</v>
      </c>
    </row>
    <row r="352" spans="2:65" s="12" customFormat="1" ht="11.25">
      <c r="B352" s="153"/>
      <c r="D352" s="154" t="s">
        <v>132</v>
      </c>
      <c r="E352" s="155" t="s">
        <v>1</v>
      </c>
      <c r="F352" s="156" t="s">
        <v>846</v>
      </c>
      <c r="H352" s="157">
        <v>0.55900000000000005</v>
      </c>
      <c r="I352" s="158"/>
      <c r="L352" s="153"/>
      <c r="M352" s="159"/>
      <c r="T352" s="160"/>
      <c r="AT352" s="155" t="s">
        <v>132</v>
      </c>
      <c r="AU352" s="155" t="s">
        <v>130</v>
      </c>
      <c r="AV352" s="12" t="s">
        <v>130</v>
      </c>
      <c r="AW352" s="12" t="s">
        <v>30</v>
      </c>
      <c r="AX352" s="12" t="s">
        <v>74</v>
      </c>
      <c r="AY352" s="155" t="s">
        <v>123</v>
      </c>
    </row>
    <row r="353" spans="2:65" s="13" customFormat="1" ht="11.25">
      <c r="B353" s="161"/>
      <c r="D353" s="154" t="s">
        <v>132</v>
      </c>
      <c r="E353" s="162" t="s">
        <v>1</v>
      </c>
      <c r="F353" s="163" t="s">
        <v>134</v>
      </c>
      <c r="H353" s="164">
        <v>1.38</v>
      </c>
      <c r="I353" s="165"/>
      <c r="L353" s="161"/>
      <c r="M353" s="166"/>
      <c r="T353" s="167"/>
      <c r="AT353" s="162" t="s">
        <v>132</v>
      </c>
      <c r="AU353" s="162" t="s">
        <v>130</v>
      </c>
      <c r="AV353" s="13" t="s">
        <v>129</v>
      </c>
      <c r="AW353" s="13" t="s">
        <v>30</v>
      </c>
      <c r="AX353" s="13" t="s">
        <v>82</v>
      </c>
      <c r="AY353" s="162" t="s">
        <v>123</v>
      </c>
    </row>
    <row r="354" spans="2:65" s="1" customFormat="1" ht="24.2" customHeight="1">
      <c r="B354" s="32"/>
      <c r="C354" s="139" t="s">
        <v>531</v>
      </c>
      <c r="D354" s="139" t="s">
        <v>125</v>
      </c>
      <c r="E354" s="140" t="s">
        <v>847</v>
      </c>
      <c r="F354" s="141" t="s">
        <v>848</v>
      </c>
      <c r="G354" s="142" t="s">
        <v>147</v>
      </c>
      <c r="H354" s="143">
        <v>42.3</v>
      </c>
      <c r="I354" s="144"/>
      <c r="J354" s="143">
        <f>ROUND(I354*H354,3)</f>
        <v>0</v>
      </c>
      <c r="K354" s="145"/>
      <c r="L354" s="32"/>
      <c r="M354" s="146" t="s">
        <v>1</v>
      </c>
      <c r="N354" s="147" t="s">
        <v>40</v>
      </c>
      <c r="P354" s="148">
        <f>O354*H354</f>
        <v>0</v>
      </c>
      <c r="Q354" s="148">
        <v>2.0000000000000002E-5</v>
      </c>
      <c r="R354" s="148">
        <f>Q354*H354</f>
        <v>8.4599999999999996E-4</v>
      </c>
      <c r="S354" s="148">
        <v>0</v>
      </c>
      <c r="T354" s="149">
        <f>S354*H354</f>
        <v>0</v>
      </c>
      <c r="AR354" s="150" t="s">
        <v>129</v>
      </c>
      <c r="AT354" s="150" t="s">
        <v>125</v>
      </c>
      <c r="AU354" s="150" t="s">
        <v>130</v>
      </c>
      <c r="AY354" s="17" t="s">
        <v>123</v>
      </c>
      <c r="BE354" s="151">
        <f>IF(N354="základná",J354,0)</f>
        <v>0</v>
      </c>
      <c r="BF354" s="151">
        <f>IF(N354="znížená",J354,0)</f>
        <v>0</v>
      </c>
      <c r="BG354" s="151">
        <f>IF(N354="zákl. prenesená",J354,0)</f>
        <v>0</v>
      </c>
      <c r="BH354" s="151">
        <f>IF(N354="zníž. prenesená",J354,0)</f>
        <v>0</v>
      </c>
      <c r="BI354" s="151">
        <f>IF(N354="nulová",J354,0)</f>
        <v>0</v>
      </c>
      <c r="BJ354" s="17" t="s">
        <v>130</v>
      </c>
      <c r="BK354" s="152">
        <f>ROUND(I354*H354,3)</f>
        <v>0</v>
      </c>
      <c r="BL354" s="17" t="s">
        <v>129</v>
      </c>
      <c r="BM354" s="150" t="s">
        <v>849</v>
      </c>
    </row>
    <row r="355" spans="2:65" s="12" customFormat="1" ht="11.25">
      <c r="B355" s="153"/>
      <c r="D355" s="154" t="s">
        <v>132</v>
      </c>
      <c r="E355" s="155" t="s">
        <v>1</v>
      </c>
      <c r="F355" s="156" t="s">
        <v>850</v>
      </c>
      <c r="H355" s="157">
        <v>42.3</v>
      </c>
      <c r="I355" s="158"/>
      <c r="L355" s="153"/>
      <c r="M355" s="159"/>
      <c r="T355" s="160"/>
      <c r="AT355" s="155" t="s">
        <v>132</v>
      </c>
      <c r="AU355" s="155" t="s">
        <v>130</v>
      </c>
      <c r="AV355" s="12" t="s">
        <v>130</v>
      </c>
      <c r="AW355" s="12" t="s">
        <v>30</v>
      </c>
      <c r="AX355" s="12" t="s">
        <v>74</v>
      </c>
      <c r="AY355" s="155" t="s">
        <v>123</v>
      </c>
    </row>
    <row r="356" spans="2:65" s="13" customFormat="1" ht="11.25">
      <c r="B356" s="161"/>
      <c r="D356" s="154" t="s">
        <v>132</v>
      </c>
      <c r="E356" s="162" t="s">
        <v>1</v>
      </c>
      <c r="F356" s="163" t="s">
        <v>134</v>
      </c>
      <c r="H356" s="164">
        <v>42.3</v>
      </c>
      <c r="I356" s="165"/>
      <c r="L356" s="161"/>
      <c r="M356" s="166"/>
      <c r="T356" s="167"/>
      <c r="AT356" s="162" t="s">
        <v>132</v>
      </c>
      <c r="AU356" s="162" t="s">
        <v>130</v>
      </c>
      <c r="AV356" s="13" t="s">
        <v>129</v>
      </c>
      <c r="AW356" s="13" t="s">
        <v>30</v>
      </c>
      <c r="AX356" s="13" t="s">
        <v>82</v>
      </c>
      <c r="AY356" s="162" t="s">
        <v>123</v>
      </c>
    </row>
    <row r="357" spans="2:65" s="1" customFormat="1" ht="24.2" customHeight="1">
      <c r="B357" s="32"/>
      <c r="C357" s="139" t="s">
        <v>537</v>
      </c>
      <c r="D357" s="139" t="s">
        <v>125</v>
      </c>
      <c r="E357" s="140" t="s">
        <v>538</v>
      </c>
      <c r="F357" s="141" t="s">
        <v>539</v>
      </c>
      <c r="G357" s="142" t="s">
        <v>147</v>
      </c>
      <c r="H357" s="143">
        <v>257.2</v>
      </c>
      <c r="I357" s="144"/>
      <c r="J357" s="143">
        <f>ROUND(I357*H357,3)</f>
        <v>0</v>
      </c>
      <c r="K357" s="145"/>
      <c r="L357" s="32"/>
      <c r="M357" s="146" t="s">
        <v>1</v>
      </c>
      <c r="N357" s="147" t="s">
        <v>40</v>
      </c>
      <c r="P357" s="148">
        <f>O357*H357</f>
        <v>0</v>
      </c>
      <c r="Q357" s="148">
        <v>3.0000000000000001E-5</v>
      </c>
      <c r="R357" s="148">
        <f>Q357*H357</f>
        <v>7.7159999999999998E-3</v>
      </c>
      <c r="S357" s="148">
        <v>0</v>
      </c>
      <c r="T357" s="149">
        <f>S357*H357</f>
        <v>0</v>
      </c>
      <c r="AR357" s="150" t="s">
        <v>129</v>
      </c>
      <c r="AT357" s="150" t="s">
        <v>125</v>
      </c>
      <c r="AU357" s="150" t="s">
        <v>130</v>
      </c>
      <c r="AY357" s="17" t="s">
        <v>123</v>
      </c>
      <c r="BE357" s="151">
        <f>IF(N357="základná",J357,0)</f>
        <v>0</v>
      </c>
      <c r="BF357" s="151">
        <f>IF(N357="znížená",J357,0)</f>
        <v>0</v>
      </c>
      <c r="BG357" s="151">
        <f>IF(N357="zákl. prenesená",J357,0)</f>
        <v>0</v>
      </c>
      <c r="BH357" s="151">
        <f>IF(N357="zníž. prenesená",J357,0)</f>
        <v>0</v>
      </c>
      <c r="BI357" s="151">
        <f>IF(N357="nulová",J357,0)</f>
        <v>0</v>
      </c>
      <c r="BJ357" s="17" t="s">
        <v>130</v>
      </c>
      <c r="BK357" s="152">
        <f>ROUND(I357*H357,3)</f>
        <v>0</v>
      </c>
      <c r="BL357" s="17" t="s">
        <v>129</v>
      </c>
      <c r="BM357" s="150" t="s">
        <v>851</v>
      </c>
    </row>
    <row r="358" spans="2:65" s="12" customFormat="1" ht="11.25">
      <c r="B358" s="153"/>
      <c r="D358" s="154" t="s">
        <v>132</v>
      </c>
      <c r="E358" s="155" t="s">
        <v>1</v>
      </c>
      <c r="F358" s="156" t="s">
        <v>852</v>
      </c>
      <c r="H358" s="157">
        <v>257.2</v>
      </c>
      <c r="I358" s="158"/>
      <c r="L358" s="153"/>
      <c r="M358" s="159"/>
      <c r="T358" s="160"/>
      <c r="AT358" s="155" t="s">
        <v>132</v>
      </c>
      <c r="AU358" s="155" t="s">
        <v>130</v>
      </c>
      <c r="AV358" s="12" t="s">
        <v>130</v>
      </c>
      <c r="AW358" s="12" t="s">
        <v>30</v>
      </c>
      <c r="AX358" s="12" t="s">
        <v>74</v>
      </c>
      <c r="AY358" s="155" t="s">
        <v>123</v>
      </c>
    </row>
    <row r="359" spans="2:65" s="13" customFormat="1" ht="11.25">
      <c r="B359" s="161"/>
      <c r="D359" s="154" t="s">
        <v>132</v>
      </c>
      <c r="E359" s="162" t="s">
        <v>1</v>
      </c>
      <c r="F359" s="163" t="s">
        <v>134</v>
      </c>
      <c r="H359" s="164">
        <v>257.2</v>
      </c>
      <c r="I359" s="165"/>
      <c r="L359" s="161"/>
      <c r="M359" s="166"/>
      <c r="T359" s="167"/>
      <c r="AT359" s="162" t="s">
        <v>132</v>
      </c>
      <c r="AU359" s="162" t="s">
        <v>130</v>
      </c>
      <c r="AV359" s="13" t="s">
        <v>129</v>
      </c>
      <c r="AW359" s="13" t="s">
        <v>30</v>
      </c>
      <c r="AX359" s="13" t="s">
        <v>82</v>
      </c>
      <c r="AY359" s="162" t="s">
        <v>123</v>
      </c>
    </row>
    <row r="360" spans="2:65" s="1" customFormat="1" ht="24.2" customHeight="1">
      <c r="B360" s="32"/>
      <c r="C360" s="139" t="s">
        <v>542</v>
      </c>
      <c r="D360" s="139" t="s">
        <v>125</v>
      </c>
      <c r="E360" s="140" t="s">
        <v>853</v>
      </c>
      <c r="F360" s="141" t="s">
        <v>854</v>
      </c>
      <c r="G360" s="142" t="s">
        <v>147</v>
      </c>
      <c r="H360" s="143">
        <v>482</v>
      </c>
      <c r="I360" s="144"/>
      <c r="J360" s="143">
        <f>ROUND(I360*H360,3)</f>
        <v>0</v>
      </c>
      <c r="K360" s="145"/>
      <c r="L360" s="32"/>
      <c r="M360" s="146" t="s">
        <v>1</v>
      </c>
      <c r="N360" s="147" t="s">
        <v>40</v>
      </c>
      <c r="P360" s="148">
        <f>O360*H360</f>
        <v>0</v>
      </c>
      <c r="Q360" s="148">
        <v>5.0000000000000002E-5</v>
      </c>
      <c r="R360" s="148">
        <f>Q360*H360</f>
        <v>2.41E-2</v>
      </c>
      <c r="S360" s="148">
        <v>0</v>
      </c>
      <c r="T360" s="149">
        <f>S360*H360</f>
        <v>0</v>
      </c>
      <c r="AR360" s="150" t="s">
        <v>129</v>
      </c>
      <c r="AT360" s="150" t="s">
        <v>125</v>
      </c>
      <c r="AU360" s="150" t="s">
        <v>130</v>
      </c>
      <c r="AY360" s="17" t="s">
        <v>123</v>
      </c>
      <c r="BE360" s="151">
        <f>IF(N360="základná",J360,0)</f>
        <v>0</v>
      </c>
      <c r="BF360" s="151">
        <f>IF(N360="znížená",J360,0)</f>
        <v>0</v>
      </c>
      <c r="BG360" s="151">
        <f>IF(N360="zákl. prenesená",J360,0)</f>
        <v>0</v>
      </c>
      <c r="BH360" s="151">
        <f>IF(N360="zníž. prenesená",J360,0)</f>
        <v>0</v>
      </c>
      <c r="BI360" s="151">
        <f>IF(N360="nulová",J360,0)</f>
        <v>0</v>
      </c>
      <c r="BJ360" s="17" t="s">
        <v>130</v>
      </c>
      <c r="BK360" s="152">
        <f>ROUND(I360*H360,3)</f>
        <v>0</v>
      </c>
      <c r="BL360" s="17" t="s">
        <v>129</v>
      </c>
      <c r="BM360" s="150" t="s">
        <v>855</v>
      </c>
    </row>
    <row r="361" spans="2:65" s="12" customFormat="1" ht="11.25">
      <c r="B361" s="153"/>
      <c r="D361" s="154" t="s">
        <v>132</v>
      </c>
      <c r="E361" s="155" t="s">
        <v>1</v>
      </c>
      <c r="F361" s="156" t="s">
        <v>852</v>
      </c>
      <c r="H361" s="157">
        <v>257.2</v>
      </c>
      <c r="I361" s="158"/>
      <c r="L361" s="153"/>
      <c r="M361" s="159"/>
      <c r="T361" s="160"/>
      <c r="AT361" s="155" t="s">
        <v>132</v>
      </c>
      <c r="AU361" s="155" t="s">
        <v>130</v>
      </c>
      <c r="AV361" s="12" t="s">
        <v>130</v>
      </c>
      <c r="AW361" s="12" t="s">
        <v>30</v>
      </c>
      <c r="AX361" s="12" t="s">
        <v>74</v>
      </c>
      <c r="AY361" s="155" t="s">
        <v>123</v>
      </c>
    </row>
    <row r="362" spans="2:65" s="12" customFormat="1" ht="11.25">
      <c r="B362" s="153"/>
      <c r="D362" s="154" t="s">
        <v>132</v>
      </c>
      <c r="E362" s="155" t="s">
        <v>1</v>
      </c>
      <c r="F362" s="156" t="s">
        <v>856</v>
      </c>
      <c r="H362" s="157">
        <v>41.2</v>
      </c>
      <c r="I362" s="158"/>
      <c r="L362" s="153"/>
      <c r="M362" s="159"/>
      <c r="T362" s="160"/>
      <c r="AT362" s="155" t="s">
        <v>132</v>
      </c>
      <c r="AU362" s="155" t="s">
        <v>130</v>
      </c>
      <c r="AV362" s="12" t="s">
        <v>130</v>
      </c>
      <c r="AW362" s="12" t="s">
        <v>30</v>
      </c>
      <c r="AX362" s="12" t="s">
        <v>74</v>
      </c>
      <c r="AY362" s="155" t="s">
        <v>123</v>
      </c>
    </row>
    <row r="363" spans="2:65" s="12" customFormat="1" ht="11.25">
      <c r="B363" s="153"/>
      <c r="D363" s="154" t="s">
        <v>132</v>
      </c>
      <c r="E363" s="155" t="s">
        <v>1</v>
      </c>
      <c r="F363" s="156" t="s">
        <v>857</v>
      </c>
      <c r="H363" s="157">
        <v>183.6</v>
      </c>
      <c r="I363" s="158"/>
      <c r="L363" s="153"/>
      <c r="M363" s="159"/>
      <c r="T363" s="160"/>
      <c r="AT363" s="155" t="s">
        <v>132</v>
      </c>
      <c r="AU363" s="155" t="s">
        <v>130</v>
      </c>
      <c r="AV363" s="12" t="s">
        <v>130</v>
      </c>
      <c r="AW363" s="12" t="s">
        <v>30</v>
      </c>
      <c r="AX363" s="12" t="s">
        <v>74</v>
      </c>
      <c r="AY363" s="155" t="s">
        <v>123</v>
      </c>
    </row>
    <row r="364" spans="2:65" s="13" customFormat="1" ht="11.25">
      <c r="B364" s="161"/>
      <c r="D364" s="154" t="s">
        <v>132</v>
      </c>
      <c r="E364" s="162" t="s">
        <v>1</v>
      </c>
      <c r="F364" s="163" t="s">
        <v>134</v>
      </c>
      <c r="H364" s="164">
        <v>482</v>
      </c>
      <c r="I364" s="165"/>
      <c r="L364" s="161"/>
      <c r="M364" s="166"/>
      <c r="T364" s="167"/>
      <c r="AT364" s="162" t="s">
        <v>132</v>
      </c>
      <c r="AU364" s="162" t="s">
        <v>130</v>
      </c>
      <c r="AV364" s="13" t="s">
        <v>129</v>
      </c>
      <c r="AW364" s="13" t="s">
        <v>30</v>
      </c>
      <c r="AX364" s="13" t="s">
        <v>82</v>
      </c>
      <c r="AY364" s="162" t="s">
        <v>123</v>
      </c>
    </row>
    <row r="365" spans="2:65" s="1" customFormat="1" ht="33" customHeight="1">
      <c r="B365" s="32"/>
      <c r="C365" s="139" t="s">
        <v>547</v>
      </c>
      <c r="D365" s="139" t="s">
        <v>125</v>
      </c>
      <c r="E365" s="140" t="s">
        <v>858</v>
      </c>
      <c r="F365" s="141" t="s">
        <v>859</v>
      </c>
      <c r="G365" s="142" t="s">
        <v>137</v>
      </c>
      <c r="H365" s="143">
        <v>5.5439999999999996</v>
      </c>
      <c r="I365" s="144"/>
      <c r="J365" s="143">
        <f>ROUND(I365*H365,3)</f>
        <v>0</v>
      </c>
      <c r="K365" s="145"/>
      <c r="L365" s="32"/>
      <c r="M365" s="146" t="s">
        <v>1</v>
      </c>
      <c r="N365" s="147" t="s">
        <v>40</v>
      </c>
      <c r="P365" s="148">
        <f>O365*H365</f>
        <v>0</v>
      </c>
      <c r="Q365" s="148">
        <v>0</v>
      </c>
      <c r="R365" s="148">
        <f>Q365*H365</f>
        <v>0</v>
      </c>
      <c r="S365" s="148">
        <v>0</v>
      </c>
      <c r="T365" s="149">
        <f>S365*H365</f>
        <v>0</v>
      </c>
      <c r="AR365" s="150" t="s">
        <v>129</v>
      </c>
      <c r="AT365" s="150" t="s">
        <v>125</v>
      </c>
      <c r="AU365" s="150" t="s">
        <v>130</v>
      </c>
      <c r="AY365" s="17" t="s">
        <v>123</v>
      </c>
      <c r="BE365" s="151">
        <f>IF(N365="základná",J365,0)</f>
        <v>0</v>
      </c>
      <c r="BF365" s="151">
        <f>IF(N365="znížená",J365,0)</f>
        <v>0</v>
      </c>
      <c r="BG365" s="151">
        <f>IF(N365="zákl. prenesená",J365,0)</f>
        <v>0</v>
      </c>
      <c r="BH365" s="151">
        <f>IF(N365="zníž. prenesená",J365,0)</f>
        <v>0</v>
      </c>
      <c r="BI365" s="151">
        <f>IF(N365="nulová",J365,0)</f>
        <v>0</v>
      </c>
      <c r="BJ365" s="17" t="s">
        <v>130</v>
      </c>
      <c r="BK365" s="152">
        <f>ROUND(I365*H365,3)</f>
        <v>0</v>
      </c>
      <c r="BL365" s="17" t="s">
        <v>129</v>
      </c>
      <c r="BM365" s="150" t="s">
        <v>860</v>
      </c>
    </row>
    <row r="366" spans="2:65" s="14" customFormat="1" ht="11.25">
      <c r="B366" s="168"/>
      <c r="D366" s="154" t="s">
        <v>132</v>
      </c>
      <c r="E366" s="169" t="s">
        <v>1</v>
      </c>
      <c r="F366" s="170" t="s">
        <v>606</v>
      </c>
      <c r="H366" s="169" t="s">
        <v>1</v>
      </c>
      <c r="I366" s="171"/>
      <c r="L366" s="168"/>
      <c r="M366" s="172"/>
      <c r="T366" s="173"/>
      <c r="AT366" s="169" t="s">
        <v>132</v>
      </c>
      <c r="AU366" s="169" t="s">
        <v>130</v>
      </c>
      <c r="AV366" s="14" t="s">
        <v>82</v>
      </c>
      <c r="AW366" s="14" t="s">
        <v>30</v>
      </c>
      <c r="AX366" s="14" t="s">
        <v>74</v>
      </c>
      <c r="AY366" s="169" t="s">
        <v>123</v>
      </c>
    </row>
    <row r="367" spans="2:65" s="14" customFormat="1" ht="11.25">
      <c r="B367" s="168"/>
      <c r="D367" s="154" t="s">
        <v>132</v>
      </c>
      <c r="E367" s="169" t="s">
        <v>1</v>
      </c>
      <c r="F367" s="170" t="s">
        <v>861</v>
      </c>
      <c r="H367" s="169" t="s">
        <v>1</v>
      </c>
      <c r="I367" s="171"/>
      <c r="L367" s="168"/>
      <c r="M367" s="172"/>
      <c r="T367" s="173"/>
      <c r="AT367" s="169" t="s">
        <v>132</v>
      </c>
      <c r="AU367" s="169" t="s">
        <v>130</v>
      </c>
      <c r="AV367" s="14" t="s">
        <v>82</v>
      </c>
      <c r="AW367" s="14" t="s">
        <v>30</v>
      </c>
      <c r="AX367" s="14" t="s">
        <v>74</v>
      </c>
      <c r="AY367" s="169" t="s">
        <v>123</v>
      </c>
    </row>
    <row r="368" spans="2:65" s="12" customFormat="1" ht="11.25">
      <c r="B368" s="153"/>
      <c r="D368" s="154" t="s">
        <v>132</v>
      </c>
      <c r="E368" s="155" t="s">
        <v>1</v>
      </c>
      <c r="F368" s="156" t="s">
        <v>862</v>
      </c>
      <c r="H368" s="157">
        <v>5.5439999999999996</v>
      </c>
      <c r="I368" s="158"/>
      <c r="L368" s="153"/>
      <c r="M368" s="159"/>
      <c r="T368" s="160"/>
      <c r="AT368" s="155" t="s">
        <v>132</v>
      </c>
      <c r="AU368" s="155" t="s">
        <v>130</v>
      </c>
      <c r="AV368" s="12" t="s">
        <v>130</v>
      </c>
      <c r="AW368" s="12" t="s">
        <v>30</v>
      </c>
      <c r="AX368" s="12" t="s">
        <v>74</v>
      </c>
      <c r="AY368" s="155" t="s">
        <v>123</v>
      </c>
    </row>
    <row r="369" spans="2:65" s="13" customFormat="1" ht="11.25">
      <c r="B369" s="161"/>
      <c r="D369" s="154" t="s">
        <v>132</v>
      </c>
      <c r="E369" s="162" t="s">
        <v>1</v>
      </c>
      <c r="F369" s="163" t="s">
        <v>134</v>
      </c>
      <c r="H369" s="164">
        <v>5.5439999999999996</v>
      </c>
      <c r="I369" s="165"/>
      <c r="L369" s="161"/>
      <c r="M369" s="166"/>
      <c r="T369" s="167"/>
      <c r="AT369" s="162" t="s">
        <v>132</v>
      </c>
      <c r="AU369" s="162" t="s">
        <v>130</v>
      </c>
      <c r="AV369" s="13" t="s">
        <v>129</v>
      </c>
      <c r="AW369" s="13" t="s">
        <v>30</v>
      </c>
      <c r="AX369" s="13" t="s">
        <v>82</v>
      </c>
      <c r="AY369" s="162" t="s">
        <v>123</v>
      </c>
    </row>
    <row r="370" spans="2:65" s="1" customFormat="1" ht="24.2" customHeight="1">
      <c r="B370" s="32"/>
      <c r="C370" s="139" t="s">
        <v>518</v>
      </c>
      <c r="D370" s="139" t="s">
        <v>125</v>
      </c>
      <c r="E370" s="140" t="s">
        <v>543</v>
      </c>
      <c r="F370" s="141" t="s">
        <v>544</v>
      </c>
      <c r="G370" s="142" t="s">
        <v>244</v>
      </c>
      <c r="H370" s="143">
        <v>83.465000000000003</v>
      </c>
      <c r="I370" s="144"/>
      <c r="J370" s="143">
        <f>ROUND(I370*H370,3)</f>
        <v>0</v>
      </c>
      <c r="K370" s="145"/>
      <c r="L370" s="32"/>
      <c r="M370" s="146" t="s">
        <v>1</v>
      </c>
      <c r="N370" s="147" t="s">
        <v>40</v>
      </c>
      <c r="P370" s="148">
        <f>O370*H370</f>
        <v>0</v>
      </c>
      <c r="Q370" s="148">
        <v>0</v>
      </c>
      <c r="R370" s="148">
        <f>Q370*H370</f>
        <v>0</v>
      </c>
      <c r="S370" s="148">
        <v>0</v>
      </c>
      <c r="T370" s="149">
        <f>S370*H370</f>
        <v>0</v>
      </c>
      <c r="AR370" s="150" t="s">
        <v>129</v>
      </c>
      <c r="AT370" s="150" t="s">
        <v>125</v>
      </c>
      <c r="AU370" s="150" t="s">
        <v>130</v>
      </c>
      <c r="AY370" s="17" t="s">
        <v>123</v>
      </c>
      <c r="BE370" s="151">
        <f>IF(N370="základná",J370,0)</f>
        <v>0</v>
      </c>
      <c r="BF370" s="151">
        <f>IF(N370="znížená",J370,0)</f>
        <v>0</v>
      </c>
      <c r="BG370" s="151">
        <f>IF(N370="zákl. prenesená",J370,0)</f>
        <v>0</v>
      </c>
      <c r="BH370" s="151">
        <f>IF(N370="zníž. prenesená",J370,0)</f>
        <v>0</v>
      </c>
      <c r="BI370" s="151">
        <f>IF(N370="nulová",J370,0)</f>
        <v>0</v>
      </c>
      <c r="BJ370" s="17" t="s">
        <v>130</v>
      </c>
      <c r="BK370" s="152">
        <f>ROUND(I370*H370,3)</f>
        <v>0</v>
      </c>
      <c r="BL370" s="17" t="s">
        <v>129</v>
      </c>
      <c r="BM370" s="150" t="s">
        <v>863</v>
      </c>
    </row>
    <row r="371" spans="2:65" s="12" customFormat="1" ht="11.25">
      <c r="B371" s="153"/>
      <c r="D371" s="154" t="s">
        <v>132</v>
      </c>
      <c r="E371" s="155" t="s">
        <v>1</v>
      </c>
      <c r="F371" s="156" t="s">
        <v>864</v>
      </c>
      <c r="H371" s="157">
        <v>83.465000000000003</v>
      </c>
      <c r="I371" s="158"/>
      <c r="L371" s="153"/>
      <c r="M371" s="159"/>
      <c r="T371" s="160"/>
      <c r="AT371" s="155" t="s">
        <v>132</v>
      </c>
      <c r="AU371" s="155" t="s">
        <v>130</v>
      </c>
      <c r="AV371" s="12" t="s">
        <v>130</v>
      </c>
      <c r="AW371" s="12" t="s">
        <v>30</v>
      </c>
      <c r="AX371" s="12" t="s">
        <v>82</v>
      </c>
      <c r="AY371" s="155" t="s">
        <v>123</v>
      </c>
    </row>
    <row r="372" spans="2:65" s="1" customFormat="1" ht="21.75" customHeight="1">
      <c r="B372" s="32"/>
      <c r="C372" s="139" t="s">
        <v>555</v>
      </c>
      <c r="D372" s="139" t="s">
        <v>125</v>
      </c>
      <c r="E372" s="140" t="s">
        <v>548</v>
      </c>
      <c r="F372" s="141" t="s">
        <v>549</v>
      </c>
      <c r="G372" s="142" t="s">
        <v>244</v>
      </c>
      <c r="H372" s="143">
        <v>751.18499999999995</v>
      </c>
      <c r="I372" s="144"/>
      <c r="J372" s="143">
        <f>ROUND(I372*H372,3)</f>
        <v>0</v>
      </c>
      <c r="K372" s="145"/>
      <c r="L372" s="32"/>
      <c r="M372" s="146" t="s">
        <v>1</v>
      </c>
      <c r="N372" s="147" t="s">
        <v>40</v>
      </c>
      <c r="P372" s="148">
        <f>O372*H372</f>
        <v>0</v>
      </c>
      <c r="Q372" s="148">
        <v>0</v>
      </c>
      <c r="R372" s="148">
        <f>Q372*H372</f>
        <v>0</v>
      </c>
      <c r="S372" s="148">
        <v>0</v>
      </c>
      <c r="T372" s="149">
        <f>S372*H372</f>
        <v>0</v>
      </c>
      <c r="AR372" s="150" t="s">
        <v>129</v>
      </c>
      <c r="AT372" s="150" t="s">
        <v>125</v>
      </c>
      <c r="AU372" s="150" t="s">
        <v>130</v>
      </c>
      <c r="AY372" s="17" t="s">
        <v>123</v>
      </c>
      <c r="BE372" s="151">
        <f>IF(N372="základná",J372,0)</f>
        <v>0</v>
      </c>
      <c r="BF372" s="151">
        <f>IF(N372="znížená",J372,0)</f>
        <v>0</v>
      </c>
      <c r="BG372" s="151">
        <f>IF(N372="zákl. prenesená",J372,0)</f>
        <v>0</v>
      </c>
      <c r="BH372" s="151">
        <f>IF(N372="zníž. prenesená",J372,0)</f>
        <v>0</v>
      </c>
      <c r="BI372" s="151">
        <f>IF(N372="nulová",J372,0)</f>
        <v>0</v>
      </c>
      <c r="BJ372" s="17" t="s">
        <v>130</v>
      </c>
      <c r="BK372" s="152">
        <f>ROUND(I372*H372,3)</f>
        <v>0</v>
      </c>
      <c r="BL372" s="17" t="s">
        <v>129</v>
      </c>
      <c r="BM372" s="150" t="s">
        <v>865</v>
      </c>
    </row>
    <row r="373" spans="2:65" s="12" customFormat="1" ht="11.25">
      <c r="B373" s="153"/>
      <c r="D373" s="154" t="s">
        <v>132</v>
      </c>
      <c r="F373" s="156" t="s">
        <v>866</v>
      </c>
      <c r="H373" s="157">
        <v>751.18499999999995</v>
      </c>
      <c r="I373" s="158"/>
      <c r="L373" s="153"/>
      <c r="M373" s="159"/>
      <c r="T373" s="160"/>
      <c r="AT373" s="155" t="s">
        <v>132</v>
      </c>
      <c r="AU373" s="155" t="s">
        <v>130</v>
      </c>
      <c r="AV373" s="12" t="s">
        <v>130</v>
      </c>
      <c r="AW373" s="12" t="s">
        <v>4</v>
      </c>
      <c r="AX373" s="12" t="s">
        <v>82</v>
      </c>
      <c r="AY373" s="155" t="s">
        <v>123</v>
      </c>
    </row>
    <row r="374" spans="2:65" s="1" customFormat="1" ht="24.2" customHeight="1">
      <c r="B374" s="32"/>
      <c r="C374" s="139" t="s">
        <v>561</v>
      </c>
      <c r="D374" s="139" t="s">
        <v>125</v>
      </c>
      <c r="E374" s="140" t="s">
        <v>552</v>
      </c>
      <c r="F374" s="141" t="s">
        <v>553</v>
      </c>
      <c r="G374" s="142" t="s">
        <v>244</v>
      </c>
      <c r="H374" s="143">
        <v>83.465000000000003</v>
      </c>
      <c r="I374" s="144"/>
      <c r="J374" s="143">
        <f>ROUND(I374*H374,3)</f>
        <v>0</v>
      </c>
      <c r="K374" s="145"/>
      <c r="L374" s="32"/>
      <c r="M374" s="146" t="s">
        <v>1</v>
      </c>
      <c r="N374" s="147" t="s">
        <v>40</v>
      </c>
      <c r="P374" s="148">
        <f>O374*H374</f>
        <v>0</v>
      </c>
      <c r="Q374" s="148">
        <v>0</v>
      </c>
      <c r="R374" s="148">
        <f>Q374*H374</f>
        <v>0</v>
      </c>
      <c r="S374" s="148">
        <v>0</v>
      </c>
      <c r="T374" s="149">
        <f>S374*H374</f>
        <v>0</v>
      </c>
      <c r="AR374" s="150" t="s">
        <v>129</v>
      </c>
      <c r="AT374" s="150" t="s">
        <v>125</v>
      </c>
      <c r="AU374" s="150" t="s">
        <v>130</v>
      </c>
      <c r="AY374" s="17" t="s">
        <v>123</v>
      </c>
      <c r="BE374" s="151">
        <f>IF(N374="základná",J374,0)</f>
        <v>0</v>
      </c>
      <c r="BF374" s="151">
        <f>IF(N374="znížená",J374,0)</f>
        <v>0</v>
      </c>
      <c r="BG374" s="151">
        <f>IF(N374="zákl. prenesená",J374,0)</f>
        <v>0</v>
      </c>
      <c r="BH374" s="151">
        <f>IF(N374="zníž. prenesená",J374,0)</f>
        <v>0</v>
      </c>
      <c r="BI374" s="151">
        <f>IF(N374="nulová",J374,0)</f>
        <v>0</v>
      </c>
      <c r="BJ374" s="17" t="s">
        <v>130</v>
      </c>
      <c r="BK374" s="152">
        <f>ROUND(I374*H374,3)</f>
        <v>0</v>
      </c>
      <c r="BL374" s="17" t="s">
        <v>129</v>
      </c>
      <c r="BM374" s="150" t="s">
        <v>867</v>
      </c>
    </row>
    <row r="375" spans="2:65" s="1" customFormat="1" ht="16.5" customHeight="1">
      <c r="B375" s="32"/>
      <c r="C375" s="139" t="s">
        <v>566</v>
      </c>
      <c r="D375" s="139" t="s">
        <v>125</v>
      </c>
      <c r="E375" s="140" t="s">
        <v>556</v>
      </c>
      <c r="F375" s="141" t="s">
        <v>557</v>
      </c>
      <c r="G375" s="142" t="s">
        <v>244</v>
      </c>
      <c r="H375" s="143">
        <v>83.465000000000003</v>
      </c>
      <c r="I375" s="144"/>
      <c r="J375" s="143">
        <f>ROUND(I375*H375,3)</f>
        <v>0</v>
      </c>
      <c r="K375" s="145"/>
      <c r="L375" s="32"/>
      <c r="M375" s="146" t="s">
        <v>1</v>
      </c>
      <c r="N375" s="147" t="s">
        <v>40</v>
      </c>
      <c r="P375" s="148">
        <f>O375*H375</f>
        <v>0</v>
      </c>
      <c r="Q375" s="148">
        <v>0</v>
      </c>
      <c r="R375" s="148">
        <f>Q375*H375</f>
        <v>0</v>
      </c>
      <c r="S375" s="148">
        <v>0</v>
      </c>
      <c r="T375" s="149">
        <f>S375*H375</f>
        <v>0</v>
      </c>
      <c r="AR375" s="150" t="s">
        <v>129</v>
      </c>
      <c r="AT375" s="150" t="s">
        <v>125</v>
      </c>
      <c r="AU375" s="150" t="s">
        <v>130</v>
      </c>
      <c r="AY375" s="17" t="s">
        <v>123</v>
      </c>
      <c r="BE375" s="151">
        <f>IF(N375="základná",J375,0)</f>
        <v>0</v>
      </c>
      <c r="BF375" s="151">
        <f>IF(N375="znížená",J375,0)</f>
        <v>0</v>
      </c>
      <c r="BG375" s="151">
        <f>IF(N375="zákl. prenesená",J375,0)</f>
        <v>0</v>
      </c>
      <c r="BH375" s="151">
        <f>IF(N375="zníž. prenesená",J375,0)</f>
        <v>0</v>
      </c>
      <c r="BI375" s="151">
        <f>IF(N375="nulová",J375,0)</f>
        <v>0</v>
      </c>
      <c r="BJ375" s="17" t="s">
        <v>130</v>
      </c>
      <c r="BK375" s="152">
        <f>ROUND(I375*H375,3)</f>
        <v>0</v>
      </c>
      <c r="BL375" s="17" t="s">
        <v>129</v>
      </c>
      <c r="BM375" s="150" t="s">
        <v>868</v>
      </c>
    </row>
    <row r="376" spans="2:65" s="11" customFormat="1" ht="22.9" customHeight="1">
      <c r="B376" s="127"/>
      <c r="D376" s="128" t="s">
        <v>73</v>
      </c>
      <c r="E376" s="137" t="s">
        <v>559</v>
      </c>
      <c r="F376" s="137" t="s">
        <v>560</v>
      </c>
      <c r="I376" s="130"/>
      <c r="J376" s="138">
        <f>BK376</f>
        <v>0</v>
      </c>
      <c r="L376" s="127"/>
      <c r="M376" s="132"/>
      <c r="P376" s="133">
        <f>SUM(P377:P381)</f>
        <v>0</v>
      </c>
      <c r="R376" s="133">
        <f>SUM(R377:R381)</f>
        <v>0</v>
      </c>
      <c r="T376" s="134">
        <f>SUM(T377:T381)</f>
        <v>0</v>
      </c>
      <c r="AR376" s="128" t="s">
        <v>82</v>
      </c>
      <c r="AT376" s="135" t="s">
        <v>73</v>
      </c>
      <c r="AU376" s="135" t="s">
        <v>82</v>
      </c>
      <c r="AY376" s="128" t="s">
        <v>123</v>
      </c>
      <c r="BK376" s="136">
        <f>SUM(BK377:BK381)</f>
        <v>0</v>
      </c>
    </row>
    <row r="377" spans="2:65" s="1" customFormat="1" ht="33" customHeight="1">
      <c r="B377" s="32"/>
      <c r="C377" s="139" t="s">
        <v>576</v>
      </c>
      <c r="D377" s="139" t="s">
        <v>125</v>
      </c>
      <c r="E377" s="140" t="s">
        <v>562</v>
      </c>
      <c r="F377" s="141" t="s">
        <v>563</v>
      </c>
      <c r="G377" s="142" t="s">
        <v>244</v>
      </c>
      <c r="H377" s="143">
        <v>366.81599999999997</v>
      </c>
      <c r="I377" s="144"/>
      <c r="J377" s="143">
        <f>ROUND(I377*H377,3)</f>
        <v>0</v>
      </c>
      <c r="K377" s="145"/>
      <c r="L377" s="32"/>
      <c r="M377" s="146" t="s">
        <v>1</v>
      </c>
      <c r="N377" s="147" t="s">
        <v>40</v>
      </c>
      <c r="P377" s="148">
        <f>O377*H377</f>
        <v>0</v>
      </c>
      <c r="Q377" s="148">
        <v>0</v>
      </c>
      <c r="R377" s="148">
        <f>Q377*H377</f>
        <v>0</v>
      </c>
      <c r="S377" s="148">
        <v>0</v>
      </c>
      <c r="T377" s="149">
        <f>S377*H377</f>
        <v>0</v>
      </c>
      <c r="AR377" s="150" t="s">
        <v>129</v>
      </c>
      <c r="AT377" s="150" t="s">
        <v>125</v>
      </c>
      <c r="AU377" s="150" t="s">
        <v>130</v>
      </c>
      <c r="AY377" s="17" t="s">
        <v>123</v>
      </c>
      <c r="BE377" s="151">
        <f>IF(N377="základná",J377,0)</f>
        <v>0</v>
      </c>
      <c r="BF377" s="151">
        <f>IF(N377="znížená",J377,0)</f>
        <v>0</v>
      </c>
      <c r="BG377" s="151">
        <f>IF(N377="zákl. prenesená",J377,0)</f>
        <v>0</v>
      </c>
      <c r="BH377" s="151">
        <f>IF(N377="zníž. prenesená",J377,0)</f>
        <v>0</v>
      </c>
      <c r="BI377" s="151">
        <f>IF(N377="nulová",J377,0)</f>
        <v>0</v>
      </c>
      <c r="BJ377" s="17" t="s">
        <v>130</v>
      </c>
      <c r="BK377" s="152">
        <f>ROUND(I377*H377,3)</f>
        <v>0</v>
      </c>
      <c r="BL377" s="17" t="s">
        <v>129</v>
      </c>
      <c r="BM377" s="150" t="s">
        <v>869</v>
      </c>
    </row>
    <row r="378" spans="2:65" s="12" customFormat="1" ht="11.25">
      <c r="B378" s="153"/>
      <c r="D378" s="154" t="s">
        <v>132</v>
      </c>
      <c r="E378" s="155" t="s">
        <v>1</v>
      </c>
      <c r="F378" s="156" t="s">
        <v>870</v>
      </c>
      <c r="H378" s="157">
        <v>366.81599999999997</v>
      </c>
      <c r="I378" s="158"/>
      <c r="L378" s="153"/>
      <c r="M378" s="159"/>
      <c r="T378" s="160"/>
      <c r="AT378" s="155" t="s">
        <v>132</v>
      </c>
      <c r="AU378" s="155" t="s">
        <v>130</v>
      </c>
      <c r="AV378" s="12" t="s">
        <v>130</v>
      </c>
      <c r="AW378" s="12" t="s">
        <v>30</v>
      </c>
      <c r="AX378" s="12" t="s">
        <v>74</v>
      </c>
      <c r="AY378" s="155" t="s">
        <v>123</v>
      </c>
    </row>
    <row r="379" spans="2:65" s="13" customFormat="1" ht="11.25">
      <c r="B379" s="161"/>
      <c r="D379" s="154" t="s">
        <v>132</v>
      </c>
      <c r="E379" s="162" t="s">
        <v>1</v>
      </c>
      <c r="F379" s="163" t="s">
        <v>134</v>
      </c>
      <c r="H379" s="164">
        <v>366.81599999999997</v>
      </c>
      <c r="I379" s="165"/>
      <c r="L379" s="161"/>
      <c r="M379" s="166"/>
      <c r="T379" s="167"/>
      <c r="AT379" s="162" t="s">
        <v>132</v>
      </c>
      <c r="AU379" s="162" t="s">
        <v>130</v>
      </c>
      <c r="AV379" s="13" t="s">
        <v>129</v>
      </c>
      <c r="AW379" s="13" t="s">
        <v>30</v>
      </c>
      <c r="AX379" s="13" t="s">
        <v>82</v>
      </c>
      <c r="AY379" s="162" t="s">
        <v>123</v>
      </c>
    </row>
    <row r="380" spans="2:65" s="1" customFormat="1" ht="33" customHeight="1">
      <c r="B380" s="32"/>
      <c r="C380" s="139" t="s">
        <v>581</v>
      </c>
      <c r="D380" s="139" t="s">
        <v>125</v>
      </c>
      <c r="E380" s="140" t="s">
        <v>567</v>
      </c>
      <c r="F380" s="141" t="s">
        <v>568</v>
      </c>
      <c r="G380" s="142" t="s">
        <v>244</v>
      </c>
      <c r="H380" s="143">
        <v>1.9430000000000001</v>
      </c>
      <c r="I380" s="144"/>
      <c r="J380" s="143">
        <f>ROUND(I380*H380,3)</f>
        <v>0</v>
      </c>
      <c r="K380" s="145"/>
      <c r="L380" s="32"/>
      <c r="M380" s="146" t="s">
        <v>1</v>
      </c>
      <c r="N380" s="147" t="s">
        <v>40</v>
      </c>
      <c r="P380" s="148">
        <f>O380*H380</f>
        <v>0</v>
      </c>
      <c r="Q380" s="148">
        <v>0</v>
      </c>
      <c r="R380" s="148">
        <f>Q380*H380</f>
        <v>0</v>
      </c>
      <c r="S380" s="148">
        <v>0</v>
      </c>
      <c r="T380" s="149">
        <f>S380*H380</f>
        <v>0</v>
      </c>
      <c r="AR380" s="150" t="s">
        <v>129</v>
      </c>
      <c r="AT380" s="150" t="s">
        <v>125</v>
      </c>
      <c r="AU380" s="150" t="s">
        <v>130</v>
      </c>
      <c r="AY380" s="17" t="s">
        <v>123</v>
      </c>
      <c r="BE380" s="151">
        <f>IF(N380="základná",J380,0)</f>
        <v>0</v>
      </c>
      <c r="BF380" s="151">
        <f>IF(N380="znížená",J380,0)</f>
        <v>0</v>
      </c>
      <c r="BG380" s="151">
        <f>IF(N380="zákl. prenesená",J380,0)</f>
        <v>0</v>
      </c>
      <c r="BH380" s="151">
        <f>IF(N380="zníž. prenesená",J380,0)</f>
        <v>0</v>
      </c>
      <c r="BI380" s="151">
        <f>IF(N380="nulová",J380,0)</f>
        <v>0</v>
      </c>
      <c r="BJ380" s="17" t="s">
        <v>130</v>
      </c>
      <c r="BK380" s="152">
        <f>ROUND(I380*H380,3)</f>
        <v>0</v>
      </c>
      <c r="BL380" s="17" t="s">
        <v>129</v>
      </c>
      <c r="BM380" s="150" t="s">
        <v>871</v>
      </c>
    </row>
    <row r="381" spans="2:65" s="12" customFormat="1" ht="11.25">
      <c r="B381" s="153"/>
      <c r="D381" s="154" t="s">
        <v>132</v>
      </c>
      <c r="E381" s="155" t="s">
        <v>1</v>
      </c>
      <c r="F381" s="156" t="s">
        <v>872</v>
      </c>
      <c r="H381" s="157">
        <v>1.9430000000000001</v>
      </c>
      <c r="I381" s="158"/>
      <c r="L381" s="153"/>
      <c r="M381" s="159"/>
      <c r="T381" s="160"/>
      <c r="AT381" s="155" t="s">
        <v>132</v>
      </c>
      <c r="AU381" s="155" t="s">
        <v>130</v>
      </c>
      <c r="AV381" s="12" t="s">
        <v>130</v>
      </c>
      <c r="AW381" s="12" t="s">
        <v>30</v>
      </c>
      <c r="AX381" s="12" t="s">
        <v>82</v>
      </c>
      <c r="AY381" s="155" t="s">
        <v>123</v>
      </c>
    </row>
    <row r="382" spans="2:65" s="11" customFormat="1" ht="25.9" customHeight="1">
      <c r="B382" s="127"/>
      <c r="D382" s="128" t="s">
        <v>73</v>
      </c>
      <c r="E382" s="129" t="s">
        <v>254</v>
      </c>
      <c r="F382" s="129" t="s">
        <v>573</v>
      </c>
      <c r="I382" s="130"/>
      <c r="J382" s="131">
        <f>BK382</f>
        <v>0</v>
      </c>
      <c r="L382" s="127"/>
      <c r="M382" s="132"/>
      <c r="P382" s="133">
        <f>P383</f>
        <v>0</v>
      </c>
      <c r="R382" s="133">
        <f>R383</f>
        <v>3.0467999999999997</v>
      </c>
      <c r="T382" s="134">
        <f>T383</f>
        <v>0</v>
      </c>
      <c r="AR382" s="128" t="s">
        <v>141</v>
      </c>
      <c r="AT382" s="135" t="s">
        <v>73</v>
      </c>
      <c r="AU382" s="135" t="s">
        <v>74</v>
      </c>
      <c r="AY382" s="128" t="s">
        <v>123</v>
      </c>
      <c r="BK382" s="136">
        <f>BK383</f>
        <v>0</v>
      </c>
    </row>
    <row r="383" spans="2:65" s="11" customFormat="1" ht="22.9" customHeight="1">
      <c r="B383" s="127"/>
      <c r="D383" s="128" t="s">
        <v>73</v>
      </c>
      <c r="E383" s="137" t="s">
        <v>574</v>
      </c>
      <c r="F383" s="137" t="s">
        <v>575</v>
      </c>
      <c r="I383" s="130"/>
      <c r="J383" s="138">
        <f>BK383</f>
        <v>0</v>
      </c>
      <c r="L383" s="127"/>
      <c r="M383" s="132"/>
      <c r="P383" s="133">
        <f>SUM(P384:P385)</f>
        <v>0</v>
      </c>
      <c r="R383" s="133">
        <f>SUM(R384:R385)</f>
        <v>3.0467999999999997</v>
      </c>
      <c r="T383" s="134">
        <f>SUM(T384:T385)</f>
        <v>0</v>
      </c>
      <c r="AR383" s="128" t="s">
        <v>141</v>
      </c>
      <c r="AT383" s="135" t="s">
        <v>73</v>
      </c>
      <c r="AU383" s="135" t="s">
        <v>82</v>
      </c>
      <c r="AY383" s="128" t="s">
        <v>123</v>
      </c>
      <c r="BK383" s="136">
        <f>SUM(BK384:BK385)</f>
        <v>0</v>
      </c>
    </row>
    <row r="384" spans="2:65" s="1" customFormat="1" ht="24.2" customHeight="1">
      <c r="B384" s="32"/>
      <c r="C384" s="139" t="s">
        <v>586</v>
      </c>
      <c r="D384" s="139" t="s">
        <v>125</v>
      </c>
      <c r="E384" s="140" t="s">
        <v>873</v>
      </c>
      <c r="F384" s="141" t="s">
        <v>874</v>
      </c>
      <c r="G384" s="142" t="s">
        <v>147</v>
      </c>
      <c r="H384" s="143">
        <v>102</v>
      </c>
      <c r="I384" s="144"/>
      <c r="J384" s="143">
        <f>ROUND(I384*H384,3)</f>
        <v>0</v>
      </c>
      <c r="K384" s="145"/>
      <c r="L384" s="32"/>
      <c r="M384" s="146" t="s">
        <v>1</v>
      </c>
      <c r="N384" s="147" t="s">
        <v>40</v>
      </c>
      <c r="P384" s="148">
        <f>O384*H384</f>
        <v>0</v>
      </c>
      <c r="Q384" s="148">
        <v>2.4119999999999999E-2</v>
      </c>
      <c r="R384" s="148">
        <f>Q384*H384</f>
        <v>2.4602399999999998</v>
      </c>
      <c r="S384" s="148">
        <v>0</v>
      </c>
      <c r="T384" s="149">
        <f>S384*H384</f>
        <v>0</v>
      </c>
      <c r="AR384" s="150" t="s">
        <v>322</v>
      </c>
      <c r="AT384" s="150" t="s">
        <v>125</v>
      </c>
      <c r="AU384" s="150" t="s">
        <v>130</v>
      </c>
      <c r="AY384" s="17" t="s">
        <v>123</v>
      </c>
      <c r="BE384" s="151">
        <f>IF(N384="základná",J384,0)</f>
        <v>0</v>
      </c>
      <c r="BF384" s="151">
        <f>IF(N384="znížená",J384,0)</f>
        <v>0</v>
      </c>
      <c r="BG384" s="151">
        <f>IF(N384="zákl. prenesená",J384,0)</f>
        <v>0</v>
      </c>
      <c r="BH384" s="151">
        <f>IF(N384="zníž. prenesená",J384,0)</f>
        <v>0</v>
      </c>
      <c r="BI384" s="151">
        <f>IF(N384="nulová",J384,0)</f>
        <v>0</v>
      </c>
      <c r="BJ384" s="17" t="s">
        <v>130</v>
      </c>
      <c r="BK384" s="152">
        <f>ROUND(I384*H384,3)</f>
        <v>0</v>
      </c>
      <c r="BL384" s="17" t="s">
        <v>322</v>
      </c>
      <c r="BM384" s="150" t="s">
        <v>875</v>
      </c>
    </row>
    <row r="385" spans="2:65" s="1" customFormat="1" ht="24.2" customHeight="1">
      <c r="B385" s="32"/>
      <c r="C385" s="139" t="s">
        <v>876</v>
      </c>
      <c r="D385" s="139" t="s">
        <v>125</v>
      </c>
      <c r="E385" s="140" t="s">
        <v>877</v>
      </c>
      <c r="F385" s="141" t="s">
        <v>878</v>
      </c>
      <c r="G385" s="142" t="s">
        <v>147</v>
      </c>
      <c r="H385" s="143">
        <v>24</v>
      </c>
      <c r="I385" s="144"/>
      <c r="J385" s="143">
        <f>ROUND(I385*H385,3)</f>
        <v>0</v>
      </c>
      <c r="K385" s="145"/>
      <c r="L385" s="32"/>
      <c r="M385" s="196" t="s">
        <v>1</v>
      </c>
      <c r="N385" s="197" t="s">
        <v>40</v>
      </c>
      <c r="O385" s="193"/>
      <c r="P385" s="194">
        <f>O385*H385</f>
        <v>0</v>
      </c>
      <c r="Q385" s="194">
        <v>2.444E-2</v>
      </c>
      <c r="R385" s="194">
        <f>Q385*H385</f>
        <v>0.58655999999999997</v>
      </c>
      <c r="S385" s="194">
        <v>0</v>
      </c>
      <c r="T385" s="195">
        <f>S385*H385</f>
        <v>0</v>
      </c>
      <c r="AR385" s="150" t="s">
        <v>322</v>
      </c>
      <c r="AT385" s="150" t="s">
        <v>125</v>
      </c>
      <c r="AU385" s="150" t="s">
        <v>130</v>
      </c>
      <c r="AY385" s="17" t="s">
        <v>123</v>
      </c>
      <c r="BE385" s="151">
        <f>IF(N385="základná",J385,0)</f>
        <v>0</v>
      </c>
      <c r="BF385" s="151">
        <f>IF(N385="znížená",J385,0)</f>
        <v>0</v>
      </c>
      <c r="BG385" s="151">
        <f>IF(N385="zákl. prenesená",J385,0)</f>
        <v>0</v>
      </c>
      <c r="BH385" s="151">
        <f>IF(N385="zníž. prenesená",J385,0)</f>
        <v>0</v>
      </c>
      <c r="BI385" s="151">
        <f>IF(N385="nulová",J385,0)</f>
        <v>0</v>
      </c>
      <c r="BJ385" s="17" t="s">
        <v>130</v>
      </c>
      <c r="BK385" s="152">
        <f>ROUND(I385*H385,3)</f>
        <v>0</v>
      </c>
      <c r="BL385" s="17" t="s">
        <v>322</v>
      </c>
      <c r="BM385" s="150" t="s">
        <v>879</v>
      </c>
    </row>
    <row r="386" spans="2:65" s="1" customFormat="1" ht="6.95" customHeight="1">
      <c r="B386" s="47"/>
      <c r="C386" s="48"/>
      <c r="D386" s="48"/>
      <c r="E386" s="48"/>
      <c r="F386" s="48"/>
      <c r="G386" s="48"/>
      <c r="H386" s="48"/>
      <c r="I386" s="48"/>
      <c r="J386" s="48"/>
      <c r="K386" s="48"/>
      <c r="L386" s="32"/>
    </row>
  </sheetData>
  <sheetProtection algorithmName="SHA-512" hashValue="n/FjvSbc4l/tlqyPO4JrJERT1Hu3yFNsUT/QlXhnHVg1LZs+7eKtBOKTdMNXGBr8prTEuFr0ZhLGZjeANlZZzQ==" saltValue="Bgm7i2kIbWLheV4KPqa+9u+YEZCwLFpZQxX3bPZuRYn4z5qP1NNhIvjjNoQTI0SGOugv52anqmy/lkOBo1itdw==" spinCount="100000" sheet="1" objects="1" scenarios="1" formatColumns="0" formatRows="0" autoFilter="0"/>
  <autoFilter ref="C124:K385" xr:uid="{00000000-0009-0000-0000-000002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7"/>
  <sheetViews>
    <sheetView showGridLines="0" topLeftCell="A65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89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74</v>
      </c>
    </row>
    <row r="4" spans="2:46" ht="24.95" customHeight="1">
      <c r="B4" s="20"/>
      <c r="D4" s="21" t="s">
        <v>90</v>
      </c>
      <c r="L4" s="20"/>
      <c r="M4" s="91" t="s">
        <v>9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14</v>
      </c>
      <c r="L6" s="20"/>
    </row>
    <row r="7" spans="2:46" ht="26.25" customHeight="1">
      <c r="B7" s="20"/>
      <c r="E7" s="239" t="str">
        <f>'Rekapitulácia stavby'!K6</f>
        <v>Senica - Holíč, prepojenie vodovodu, 2. etapa, 2. časť, SO Vodovod Lopašov, 2. etapa</v>
      </c>
      <c r="F7" s="240"/>
      <c r="G7" s="240"/>
      <c r="H7" s="240"/>
      <c r="L7" s="20"/>
    </row>
    <row r="8" spans="2:46" s="1" customFormat="1" ht="12" customHeight="1">
      <c r="B8" s="32"/>
      <c r="D8" s="27" t="s">
        <v>91</v>
      </c>
      <c r="L8" s="32"/>
    </row>
    <row r="9" spans="2:46" s="1" customFormat="1" ht="16.5" customHeight="1">
      <c r="B9" s="32"/>
      <c r="E9" s="220" t="s">
        <v>880</v>
      </c>
      <c r="F9" s="241"/>
      <c r="G9" s="241"/>
      <c r="H9" s="24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16</v>
      </c>
      <c r="F11" s="25" t="s">
        <v>1</v>
      </c>
      <c r="I11" s="27" t="s">
        <v>17</v>
      </c>
      <c r="J11" s="25" t="s">
        <v>1</v>
      </c>
      <c r="L11" s="32"/>
    </row>
    <row r="12" spans="2:46" s="1" customFormat="1" ht="12" customHeight="1">
      <c r="B12" s="32"/>
      <c r="D12" s="27" t="s">
        <v>18</v>
      </c>
      <c r="F12" s="25" t="s">
        <v>19</v>
      </c>
      <c r="I12" s="27" t="s">
        <v>20</v>
      </c>
      <c r="J12" s="55" t="str">
        <f>'Rekapitulácia stavby'!AN8</f>
        <v>28. 1. 2023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22</v>
      </c>
      <c r="I14" s="27" t="s">
        <v>23</v>
      </c>
      <c r="J14" s="25" t="s">
        <v>1</v>
      </c>
      <c r="L14" s="32"/>
    </row>
    <row r="15" spans="2:46" s="1" customFormat="1" ht="18" customHeight="1">
      <c r="B15" s="32"/>
      <c r="E15" s="25" t="s">
        <v>24</v>
      </c>
      <c r="I15" s="27" t="s">
        <v>25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26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customHeight="1">
      <c r="B18" s="32"/>
      <c r="E18" s="242" t="str">
        <f>'Rekapitulácia stavby'!E14</f>
        <v>Vyplň údaj</v>
      </c>
      <c r="F18" s="201"/>
      <c r="G18" s="201"/>
      <c r="H18" s="201"/>
      <c r="I18" s="27" t="s">
        <v>25</v>
      </c>
      <c r="J18" s="28" t="str">
        <f>'Rekapitulácia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28</v>
      </c>
      <c r="I20" s="27" t="s">
        <v>23</v>
      </c>
      <c r="J20" s="25" t="s">
        <v>1</v>
      </c>
      <c r="L20" s="32"/>
    </row>
    <row r="21" spans="2:12" s="1" customFormat="1" ht="18" customHeight="1">
      <c r="B21" s="32"/>
      <c r="E21" s="25" t="s">
        <v>29</v>
      </c>
      <c r="I21" s="27" t="s">
        <v>25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32</v>
      </c>
      <c r="I23" s="27" t="s">
        <v>23</v>
      </c>
      <c r="J23" s="25" t="s">
        <v>1</v>
      </c>
      <c r="L23" s="32"/>
    </row>
    <row r="24" spans="2:12" s="1" customFormat="1" ht="18" customHeight="1">
      <c r="B24" s="32"/>
      <c r="E24" s="25" t="s">
        <v>93</v>
      </c>
      <c r="I24" s="27" t="s">
        <v>25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33</v>
      </c>
      <c r="L26" s="32"/>
    </row>
    <row r="27" spans="2:12" s="7" customFormat="1" ht="16.5" customHeight="1">
      <c r="B27" s="92"/>
      <c r="E27" s="206" t="s">
        <v>1</v>
      </c>
      <c r="F27" s="206"/>
      <c r="G27" s="206"/>
      <c r="H27" s="206"/>
      <c r="L27" s="92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35" customHeight="1">
      <c r="B30" s="32"/>
      <c r="D30" s="93" t="s">
        <v>34</v>
      </c>
      <c r="J30" s="69">
        <f>ROUND(J117, 2)</f>
        <v>0</v>
      </c>
      <c r="L30" s="32"/>
    </row>
    <row r="31" spans="2:12" s="1" customFormat="1" ht="6.95" customHeight="1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5" customHeight="1">
      <c r="B32" s="32"/>
      <c r="F32" s="35" t="s">
        <v>36</v>
      </c>
      <c r="I32" s="35" t="s">
        <v>35</v>
      </c>
      <c r="J32" s="35" t="s">
        <v>37</v>
      </c>
      <c r="L32" s="32"/>
    </row>
    <row r="33" spans="2:12" s="1" customFormat="1" ht="14.45" customHeight="1">
      <c r="B33" s="32"/>
      <c r="D33" s="58" t="s">
        <v>38</v>
      </c>
      <c r="E33" s="37" t="s">
        <v>39</v>
      </c>
      <c r="F33" s="94">
        <f>ROUND((SUM(BE117:BE126)),  2)</f>
        <v>0</v>
      </c>
      <c r="G33" s="95"/>
      <c r="H33" s="95"/>
      <c r="I33" s="96">
        <v>0.2</v>
      </c>
      <c r="J33" s="94">
        <f>ROUND(((SUM(BE117:BE126))*I33),  2)</f>
        <v>0</v>
      </c>
      <c r="L33" s="32"/>
    </row>
    <row r="34" spans="2:12" s="1" customFormat="1" ht="14.45" customHeight="1">
      <c r="B34" s="32"/>
      <c r="E34" s="37" t="s">
        <v>40</v>
      </c>
      <c r="F34" s="94">
        <f>ROUND((SUM(BF117:BF126)),  2)</f>
        <v>0</v>
      </c>
      <c r="G34" s="95"/>
      <c r="H34" s="95"/>
      <c r="I34" s="96">
        <v>0.2</v>
      </c>
      <c r="J34" s="94">
        <f>ROUND(((SUM(BF117:BF126))*I34),  2)</f>
        <v>0</v>
      </c>
      <c r="L34" s="32"/>
    </row>
    <row r="35" spans="2:12" s="1" customFormat="1" ht="14.45" hidden="1" customHeight="1">
      <c r="B35" s="32"/>
      <c r="E35" s="27" t="s">
        <v>41</v>
      </c>
      <c r="F35" s="97">
        <f>ROUND((SUM(BG117:BG126)),  2)</f>
        <v>0</v>
      </c>
      <c r="I35" s="98">
        <v>0.2</v>
      </c>
      <c r="J35" s="97">
        <f>0</f>
        <v>0</v>
      </c>
      <c r="L35" s="32"/>
    </row>
    <row r="36" spans="2:12" s="1" customFormat="1" ht="14.45" hidden="1" customHeight="1">
      <c r="B36" s="32"/>
      <c r="E36" s="27" t="s">
        <v>42</v>
      </c>
      <c r="F36" s="97">
        <f>ROUND((SUM(BH117:BH126)),  2)</f>
        <v>0</v>
      </c>
      <c r="I36" s="98">
        <v>0.2</v>
      </c>
      <c r="J36" s="97">
        <f>0</f>
        <v>0</v>
      </c>
      <c r="L36" s="32"/>
    </row>
    <row r="37" spans="2:12" s="1" customFormat="1" ht="14.45" hidden="1" customHeight="1">
      <c r="B37" s="32"/>
      <c r="E37" s="37" t="s">
        <v>43</v>
      </c>
      <c r="F37" s="94">
        <f>ROUND((SUM(BI117:BI126)),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9"/>
      <c r="D39" s="100" t="s">
        <v>44</v>
      </c>
      <c r="E39" s="60"/>
      <c r="F39" s="60"/>
      <c r="G39" s="101" t="s">
        <v>45</v>
      </c>
      <c r="H39" s="102" t="s">
        <v>46</v>
      </c>
      <c r="I39" s="60"/>
      <c r="J39" s="103">
        <f>SUM(J30:J37)</f>
        <v>0</v>
      </c>
      <c r="K39" s="104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6" t="s">
        <v>49</v>
      </c>
      <c r="E61" s="34"/>
      <c r="F61" s="105" t="s">
        <v>50</v>
      </c>
      <c r="G61" s="46" t="s">
        <v>49</v>
      </c>
      <c r="H61" s="34"/>
      <c r="I61" s="34"/>
      <c r="J61" s="106" t="s">
        <v>50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4" t="s">
        <v>51</v>
      </c>
      <c r="E65" s="45"/>
      <c r="F65" s="45"/>
      <c r="G65" s="44" t="s">
        <v>52</v>
      </c>
      <c r="H65" s="45"/>
      <c r="I65" s="45"/>
      <c r="J65" s="45"/>
      <c r="K65" s="45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6" t="s">
        <v>49</v>
      </c>
      <c r="E76" s="34"/>
      <c r="F76" s="105" t="s">
        <v>50</v>
      </c>
      <c r="G76" s="46" t="s">
        <v>49</v>
      </c>
      <c r="H76" s="34"/>
      <c r="I76" s="34"/>
      <c r="J76" s="106" t="s">
        <v>50</v>
      </c>
      <c r="K76" s="34"/>
      <c r="L76" s="32"/>
    </row>
    <row r="77" spans="2:12" s="1" customFormat="1" ht="14.4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81" spans="2:47" s="1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5" customHeight="1">
      <c r="B82" s="32"/>
      <c r="C82" s="21" t="s">
        <v>94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14</v>
      </c>
      <c r="L84" s="32"/>
    </row>
    <row r="85" spans="2:47" s="1" customFormat="1" ht="26.25" customHeight="1">
      <c r="B85" s="32"/>
      <c r="E85" s="239" t="str">
        <f>E7</f>
        <v>Senica - Holíč, prepojenie vodovodu, 2. etapa, 2. časť, SO Vodovod Lopašov, 2. etapa</v>
      </c>
      <c r="F85" s="240"/>
      <c r="G85" s="240"/>
      <c r="H85" s="240"/>
      <c r="L85" s="32"/>
    </row>
    <row r="86" spans="2:47" s="1" customFormat="1" ht="12" customHeight="1">
      <c r="B86" s="32"/>
      <c r="C86" s="27" t="s">
        <v>91</v>
      </c>
      <c r="L86" s="32"/>
    </row>
    <row r="87" spans="2:47" s="1" customFormat="1" ht="16.5" customHeight="1">
      <c r="B87" s="32"/>
      <c r="E87" s="220" t="str">
        <f>E9</f>
        <v>20092018MB2 - 3 - Ostatné náklady</v>
      </c>
      <c r="F87" s="241"/>
      <c r="G87" s="241"/>
      <c r="H87" s="241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18</v>
      </c>
      <c r="F89" s="25" t="str">
        <f>F12</f>
        <v>k.ú. Lopašov</v>
      </c>
      <c r="I89" s="27" t="s">
        <v>20</v>
      </c>
      <c r="J89" s="55" t="str">
        <f>IF(J12="","",J12)</f>
        <v>28. 1. 2023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22</v>
      </c>
      <c r="F91" s="25" t="str">
        <f>E15</f>
        <v>Obec Lopašov</v>
      </c>
      <c r="I91" s="27" t="s">
        <v>28</v>
      </c>
      <c r="J91" s="30" t="str">
        <f>E21</f>
        <v>ATELIÉR BUDO s.r.o.</v>
      </c>
      <c r="L91" s="32"/>
    </row>
    <row r="92" spans="2:47" s="1" customFormat="1" ht="15.2" customHeight="1">
      <c r="B92" s="32"/>
      <c r="C92" s="27" t="s">
        <v>26</v>
      </c>
      <c r="F92" s="25" t="str">
        <f>IF(E18="","",E18)</f>
        <v>Vyplň údaj</v>
      </c>
      <c r="I92" s="27" t="s">
        <v>32</v>
      </c>
      <c r="J92" s="30" t="str">
        <f>E24</f>
        <v>Ing. Marián Budovič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7" t="s">
        <v>95</v>
      </c>
      <c r="D94" s="99"/>
      <c r="E94" s="99"/>
      <c r="F94" s="99"/>
      <c r="G94" s="99"/>
      <c r="H94" s="99"/>
      <c r="I94" s="99"/>
      <c r="J94" s="108" t="s">
        <v>96</v>
      </c>
      <c r="K94" s="99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9" t="s">
        <v>97</v>
      </c>
      <c r="J96" s="69">
        <f>J117</f>
        <v>0</v>
      </c>
      <c r="L96" s="32"/>
      <c r="AU96" s="17" t="s">
        <v>98</v>
      </c>
    </row>
    <row r="97" spans="2:12" s="8" customFormat="1" ht="24.95" customHeight="1">
      <c r="B97" s="110"/>
      <c r="D97" s="111" t="s">
        <v>881</v>
      </c>
      <c r="E97" s="112"/>
      <c r="F97" s="112"/>
      <c r="G97" s="112"/>
      <c r="H97" s="112"/>
      <c r="I97" s="112"/>
      <c r="J97" s="113">
        <f>J118</f>
        <v>0</v>
      </c>
      <c r="L97" s="110"/>
    </row>
    <row r="98" spans="2:12" s="1" customFormat="1" ht="21.75" customHeight="1">
      <c r="B98" s="32"/>
      <c r="L98" s="32"/>
    </row>
    <row r="99" spans="2:12" s="1" customFormat="1" ht="6.95" customHeight="1"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32"/>
    </row>
    <row r="103" spans="2:12" s="1" customFormat="1" ht="6.95" customHeight="1"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32"/>
    </row>
    <row r="104" spans="2:12" s="1" customFormat="1" ht="24.95" customHeight="1">
      <c r="B104" s="32"/>
      <c r="C104" s="21" t="s">
        <v>109</v>
      </c>
      <c r="L104" s="32"/>
    </row>
    <row r="105" spans="2:12" s="1" customFormat="1" ht="6.95" customHeight="1">
      <c r="B105" s="32"/>
      <c r="L105" s="32"/>
    </row>
    <row r="106" spans="2:12" s="1" customFormat="1" ht="12" customHeight="1">
      <c r="B106" s="32"/>
      <c r="C106" s="27" t="s">
        <v>14</v>
      </c>
      <c r="L106" s="32"/>
    </row>
    <row r="107" spans="2:12" s="1" customFormat="1" ht="26.25" customHeight="1">
      <c r="B107" s="32"/>
      <c r="E107" s="239" t="str">
        <f>E7</f>
        <v>Senica - Holíč, prepojenie vodovodu, 2. etapa, 2. časť, SO Vodovod Lopašov, 2. etapa</v>
      </c>
      <c r="F107" s="240"/>
      <c r="G107" s="240"/>
      <c r="H107" s="240"/>
      <c r="L107" s="32"/>
    </row>
    <row r="108" spans="2:12" s="1" customFormat="1" ht="12" customHeight="1">
      <c r="B108" s="32"/>
      <c r="C108" s="27" t="s">
        <v>91</v>
      </c>
      <c r="L108" s="32"/>
    </row>
    <row r="109" spans="2:12" s="1" customFormat="1" ht="16.5" customHeight="1">
      <c r="B109" s="32"/>
      <c r="E109" s="220" t="str">
        <f>E9</f>
        <v>20092018MB2 - 3 - Ostatné náklady</v>
      </c>
      <c r="F109" s="241"/>
      <c r="G109" s="241"/>
      <c r="H109" s="241"/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18</v>
      </c>
      <c r="F111" s="25" t="str">
        <f>F12</f>
        <v>k.ú. Lopašov</v>
      </c>
      <c r="I111" s="27" t="s">
        <v>20</v>
      </c>
      <c r="J111" s="55" t="str">
        <f>IF(J12="","",J12)</f>
        <v>28. 1. 2023</v>
      </c>
      <c r="L111" s="32"/>
    </row>
    <row r="112" spans="2:12" s="1" customFormat="1" ht="6.95" customHeight="1">
      <c r="B112" s="32"/>
      <c r="L112" s="32"/>
    </row>
    <row r="113" spans="2:65" s="1" customFormat="1" ht="15.2" customHeight="1">
      <c r="B113" s="32"/>
      <c r="C113" s="27" t="s">
        <v>22</v>
      </c>
      <c r="F113" s="25" t="str">
        <f>E15</f>
        <v>Obec Lopašov</v>
      </c>
      <c r="I113" s="27" t="s">
        <v>28</v>
      </c>
      <c r="J113" s="30" t="str">
        <f>E21</f>
        <v>ATELIÉR BUDO s.r.o.</v>
      </c>
      <c r="L113" s="32"/>
    </row>
    <row r="114" spans="2:65" s="1" customFormat="1" ht="15.2" customHeight="1">
      <c r="B114" s="32"/>
      <c r="C114" s="27" t="s">
        <v>26</v>
      </c>
      <c r="F114" s="25" t="str">
        <f>IF(E18="","",E18)</f>
        <v>Vyplň údaj</v>
      </c>
      <c r="I114" s="27" t="s">
        <v>32</v>
      </c>
      <c r="J114" s="30" t="str">
        <f>E24</f>
        <v>Ing. Marián Budovič</v>
      </c>
      <c r="L114" s="32"/>
    </row>
    <row r="115" spans="2:65" s="1" customFormat="1" ht="10.35" customHeight="1">
      <c r="B115" s="32"/>
      <c r="L115" s="32"/>
    </row>
    <row r="116" spans="2:65" s="10" customFormat="1" ht="29.25" customHeight="1">
      <c r="B116" s="118"/>
      <c r="C116" s="119" t="s">
        <v>110</v>
      </c>
      <c r="D116" s="120" t="s">
        <v>59</v>
      </c>
      <c r="E116" s="120" t="s">
        <v>55</v>
      </c>
      <c r="F116" s="120" t="s">
        <v>56</v>
      </c>
      <c r="G116" s="120" t="s">
        <v>111</v>
      </c>
      <c r="H116" s="120" t="s">
        <v>112</v>
      </c>
      <c r="I116" s="120" t="s">
        <v>113</v>
      </c>
      <c r="J116" s="121" t="s">
        <v>96</v>
      </c>
      <c r="K116" s="122" t="s">
        <v>114</v>
      </c>
      <c r="L116" s="118"/>
      <c r="M116" s="62" t="s">
        <v>1</v>
      </c>
      <c r="N116" s="63" t="s">
        <v>38</v>
      </c>
      <c r="O116" s="63" t="s">
        <v>115</v>
      </c>
      <c r="P116" s="63" t="s">
        <v>116</v>
      </c>
      <c r="Q116" s="63" t="s">
        <v>117</v>
      </c>
      <c r="R116" s="63" t="s">
        <v>118</v>
      </c>
      <c r="S116" s="63" t="s">
        <v>119</v>
      </c>
      <c r="T116" s="64" t="s">
        <v>120</v>
      </c>
    </row>
    <row r="117" spans="2:65" s="1" customFormat="1" ht="22.9" customHeight="1">
      <c r="B117" s="32"/>
      <c r="C117" s="67" t="s">
        <v>97</v>
      </c>
      <c r="J117" s="123">
        <f>BK117</f>
        <v>0</v>
      </c>
      <c r="L117" s="32"/>
      <c r="M117" s="65"/>
      <c r="N117" s="56"/>
      <c r="O117" s="56"/>
      <c r="P117" s="124">
        <f>P118</f>
        <v>0</v>
      </c>
      <c r="Q117" s="56"/>
      <c r="R117" s="124">
        <f>R118</f>
        <v>0</v>
      </c>
      <c r="S117" s="56"/>
      <c r="T117" s="125">
        <f>T118</f>
        <v>0</v>
      </c>
      <c r="AT117" s="17" t="s">
        <v>73</v>
      </c>
      <c r="AU117" s="17" t="s">
        <v>98</v>
      </c>
      <c r="BK117" s="126">
        <f>BK118</f>
        <v>0</v>
      </c>
    </row>
    <row r="118" spans="2:65" s="11" customFormat="1" ht="25.9" customHeight="1">
      <c r="B118" s="127"/>
      <c r="D118" s="128" t="s">
        <v>73</v>
      </c>
      <c r="E118" s="129" t="s">
        <v>882</v>
      </c>
      <c r="F118" s="129" t="s">
        <v>883</v>
      </c>
      <c r="I118" s="130"/>
      <c r="J118" s="131">
        <f>BK118</f>
        <v>0</v>
      </c>
      <c r="L118" s="127"/>
      <c r="M118" s="132"/>
      <c r="P118" s="133">
        <f>SUM(P119:P126)</f>
        <v>0</v>
      </c>
      <c r="R118" s="133">
        <f>SUM(R119:R126)</f>
        <v>0</v>
      </c>
      <c r="T118" s="134">
        <f>SUM(T119:T126)</f>
        <v>0</v>
      </c>
      <c r="AR118" s="128" t="s">
        <v>129</v>
      </c>
      <c r="AT118" s="135" t="s">
        <v>73</v>
      </c>
      <c r="AU118" s="135" t="s">
        <v>74</v>
      </c>
      <c r="AY118" s="128" t="s">
        <v>123</v>
      </c>
      <c r="BK118" s="136">
        <f>SUM(BK119:BK126)</f>
        <v>0</v>
      </c>
    </row>
    <row r="119" spans="2:65" s="1" customFormat="1" ht="21.75" customHeight="1">
      <c r="B119" s="32"/>
      <c r="C119" s="139" t="s">
        <v>82</v>
      </c>
      <c r="D119" s="139" t="s">
        <v>125</v>
      </c>
      <c r="E119" s="140" t="s">
        <v>884</v>
      </c>
      <c r="F119" s="141" t="s">
        <v>885</v>
      </c>
      <c r="G119" s="142" t="s">
        <v>886</v>
      </c>
      <c r="H119" s="143">
        <v>1</v>
      </c>
      <c r="I119" s="144"/>
      <c r="J119" s="143">
        <f t="shared" ref="J119:J126" si="0">ROUND(I119*H119,3)</f>
        <v>0</v>
      </c>
      <c r="K119" s="145"/>
      <c r="L119" s="32"/>
      <c r="M119" s="146" t="s">
        <v>1</v>
      </c>
      <c r="N119" s="147" t="s">
        <v>40</v>
      </c>
      <c r="P119" s="148">
        <f t="shared" ref="P119:P126" si="1">O119*H119</f>
        <v>0</v>
      </c>
      <c r="Q119" s="148">
        <v>0</v>
      </c>
      <c r="R119" s="148">
        <f t="shared" ref="R119:R126" si="2">Q119*H119</f>
        <v>0</v>
      </c>
      <c r="S119" s="148">
        <v>0</v>
      </c>
      <c r="T119" s="149">
        <f t="shared" ref="T119:T126" si="3">S119*H119</f>
        <v>0</v>
      </c>
      <c r="AR119" s="150" t="s">
        <v>129</v>
      </c>
      <c r="AT119" s="150" t="s">
        <v>125</v>
      </c>
      <c r="AU119" s="150" t="s">
        <v>82</v>
      </c>
      <c r="AY119" s="17" t="s">
        <v>123</v>
      </c>
      <c r="BE119" s="151">
        <f t="shared" ref="BE119:BE126" si="4">IF(N119="základná",J119,0)</f>
        <v>0</v>
      </c>
      <c r="BF119" s="151">
        <f t="shared" ref="BF119:BF126" si="5">IF(N119="znížená",J119,0)</f>
        <v>0</v>
      </c>
      <c r="BG119" s="151">
        <f t="shared" ref="BG119:BG126" si="6">IF(N119="zákl. prenesená",J119,0)</f>
        <v>0</v>
      </c>
      <c r="BH119" s="151">
        <f t="shared" ref="BH119:BH126" si="7">IF(N119="zníž. prenesená",J119,0)</f>
        <v>0</v>
      </c>
      <c r="BI119" s="151">
        <f t="shared" ref="BI119:BI126" si="8">IF(N119="nulová",J119,0)</f>
        <v>0</v>
      </c>
      <c r="BJ119" s="17" t="s">
        <v>130</v>
      </c>
      <c r="BK119" s="152">
        <f t="shared" ref="BK119:BK126" si="9">ROUND(I119*H119,3)</f>
        <v>0</v>
      </c>
      <c r="BL119" s="17" t="s">
        <v>129</v>
      </c>
      <c r="BM119" s="150" t="s">
        <v>887</v>
      </c>
    </row>
    <row r="120" spans="2:65" s="1" customFormat="1" ht="16.5" customHeight="1">
      <c r="B120" s="32"/>
      <c r="C120" s="139" t="s">
        <v>130</v>
      </c>
      <c r="D120" s="139" t="s">
        <v>125</v>
      </c>
      <c r="E120" s="140" t="s">
        <v>888</v>
      </c>
      <c r="F120" s="141" t="s">
        <v>889</v>
      </c>
      <c r="G120" s="142" t="s">
        <v>886</v>
      </c>
      <c r="H120" s="143">
        <v>1</v>
      </c>
      <c r="I120" s="144"/>
      <c r="J120" s="143">
        <f t="shared" si="0"/>
        <v>0</v>
      </c>
      <c r="K120" s="145"/>
      <c r="L120" s="32"/>
      <c r="M120" s="146" t="s">
        <v>1</v>
      </c>
      <c r="N120" s="147" t="s">
        <v>40</v>
      </c>
      <c r="P120" s="148">
        <f t="shared" si="1"/>
        <v>0</v>
      </c>
      <c r="Q120" s="148">
        <v>0</v>
      </c>
      <c r="R120" s="148">
        <f t="shared" si="2"/>
        <v>0</v>
      </c>
      <c r="S120" s="148">
        <v>0</v>
      </c>
      <c r="T120" s="149">
        <f t="shared" si="3"/>
        <v>0</v>
      </c>
      <c r="AR120" s="150" t="s">
        <v>129</v>
      </c>
      <c r="AT120" s="150" t="s">
        <v>125</v>
      </c>
      <c r="AU120" s="150" t="s">
        <v>82</v>
      </c>
      <c r="AY120" s="17" t="s">
        <v>123</v>
      </c>
      <c r="BE120" s="151">
        <f t="shared" si="4"/>
        <v>0</v>
      </c>
      <c r="BF120" s="151">
        <f t="shared" si="5"/>
        <v>0</v>
      </c>
      <c r="BG120" s="151">
        <f t="shared" si="6"/>
        <v>0</v>
      </c>
      <c r="BH120" s="151">
        <f t="shared" si="7"/>
        <v>0</v>
      </c>
      <c r="BI120" s="151">
        <f t="shared" si="8"/>
        <v>0</v>
      </c>
      <c r="BJ120" s="17" t="s">
        <v>130</v>
      </c>
      <c r="BK120" s="152">
        <f t="shared" si="9"/>
        <v>0</v>
      </c>
      <c r="BL120" s="17" t="s">
        <v>129</v>
      </c>
      <c r="BM120" s="150" t="s">
        <v>890</v>
      </c>
    </row>
    <row r="121" spans="2:65" s="1" customFormat="1" ht="16.5" customHeight="1">
      <c r="B121" s="32"/>
      <c r="C121" s="139" t="s">
        <v>141</v>
      </c>
      <c r="D121" s="139" t="s">
        <v>125</v>
      </c>
      <c r="E121" s="140" t="s">
        <v>891</v>
      </c>
      <c r="F121" s="141" t="s">
        <v>892</v>
      </c>
      <c r="G121" s="142" t="s">
        <v>886</v>
      </c>
      <c r="H121" s="143">
        <v>1</v>
      </c>
      <c r="I121" s="144"/>
      <c r="J121" s="143">
        <f t="shared" si="0"/>
        <v>0</v>
      </c>
      <c r="K121" s="145"/>
      <c r="L121" s="32"/>
      <c r="M121" s="146" t="s">
        <v>1</v>
      </c>
      <c r="N121" s="147" t="s">
        <v>40</v>
      </c>
      <c r="P121" s="148">
        <f t="shared" si="1"/>
        <v>0</v>
      </c>
      <c r="Q121" s="148">
        <v>0</v>
      </c>
      <c r="R121" s="148">
        <f t="shared" si="2"/>
        <v>0</v>
      </c>
      <c r="S121" s="148">
        <v>0</v>
      </c>
      <c r="T121" s="149">
        <f t="shared" si="3"/>
        <v>0</v>
      </c>
      <c r="AR121" s="150" t="s">
        <v>129</v>
      </c>
      <c r="AT121" s="150" t="s">
        <v>125</v>
      </c>
      <c r="AU121" s="150" t="s">
        <v>82</v>
      </c>
      <c r="AY121" s="17" t="s">
        <v>123</v>
      </c>
      <c r="BE121" s="151">
        <f t="shared" si="4"/>
        <v>0</v>
      </c>
      <c r="BF121" s="151">
        <f t="shared" si="5"/>
        <v>0</v>
      </c>
      <c r="BG121" s="151">
        <f t="shared" si="6"/>
        <v>0</v>
      </c>
      <c r="BH121" s="151">
        <f t="shared" si="7"/>
        <v>0</v>
      </c>
      <c r="BI121" s="151">
        <f t="shared" si="8"/>
        <v>0</v>
      </c>
      <c r="BJ121" s="17" t="s">
        <v>130</v>
      </c>
      <c r="BK121" s="152">
        <f t="shared" si="9"/>
        <v>0</v>
      </c>
      <c r="BL121" s="17" t="s">
        <v>129</v>
      </c>
      <c r="BM121" s="150" t="s">
        <v>893</v>
      </c>
    </row>
    <row r="122" spans="2:65" s="1" customFormat="1" ht="16.5" customHeight="1">
      <c r="B122" s="32"/>
      <c r="C122" s="139" t="s">
        <v>129</v>
      </c>
      <c r="D122" s="139" t="s">
        <v>125</v>
      </c>
      <c r="E122" s="140" t="s">
        <v>894</v>
      </c>
      <c r="F122" s="141" t="s">
        <v>895</v>
      </c>
      <c r="G122" s="142" t="s">
        <v>886</v>
      </c>
      <c r="H122" s="143">
        <v>1</v>
      </c>
      <c r="I122" s="144"/>
      <c r="J122" s="143">
        <f t="shared" si="0"/>
        <v>0</v>
      </c>
      <c r="K122" s="145"/>
      <c r="L122" s="32"/>
      <c r="M122" s="146" t="s">
        <v>1</v>
      </c>
      <c r="N122" s="147" t="s">
        <v>40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AR122" s="150" t="s">
        <v>129</v>
      </c>
      <c r="AT122" s="150" t="s">
        <v>125</v>
      </c>
      <c r="AU122" s="150" t="s">
        <v>82</v>
      </c>
      <c r="AY122" s="17" t="s">
        <v>123</v>
      </c>
      <c r="BE122" s="151">
        <f t="shared" si="4"/>
        <v>0</v>
      </c>
      <c r="BF122" s="151">
        <f t="shared" si="5"/>
        <v>0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7" t="s">
        <v>130</v>
      </c>
      <c r="BK122" s="152">
        <f t="shared" si="9"/>
        <v>0</v>
      </c>
      <c r="BL122" s="17" t="s">
        <v>129</v>
      </c>
      <c r="BM122" s="150" t="s">
        <v>896</v>
      </c>
    </row>
    <row r="123" spans="2:65" s="1" customFormat="1" ht="24.2" customHeight="1">
      <c r="B123" s="32"/>
      <c r="C123" s="139" t="s">
        <v>149</v>
      </c>
      <c r="D123" s="139" t="s">
        <v>125</v>
      </c>
      <c r="E123" s="140" t="s">
        <v>897</v>
      </c>
      <c r="F123" s="141" t="s">
        <v>898</v>
      </c>
      <c r="G123" s="142" t="s">
        <v>886</v>
      </c>
      <c r="H123" s="143">
        <v>1</v>
      </c>
      <c r="I123" s="144"/>
      <c r="J123" s="143">
        <f t="shared" si="0"/>
        <v>0</v>
      </c>
      <c r="K123" s="145"/>
      <c r="L123" s="32"/>
      <c r="M123" s="146" t="s">
        <v>1</v>
      </c>
      <c r="N123" s="147" t="s">
        <v>40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AR123" s="150" t="s">
        <v>129</v>
      </c>
      <c r="AT123" s="150" t="s">
        <v>125</v>
      </c>
      <c r="AU123" s="150" t="s">
        <v>82</v>
      </c>
      <c r="AY123" s="17" t="s">
        <v>123</v>
      </c>
      <c r="BE123" s="151">
        <f t="shared" si="4"/>
        <v>0</v>
      </c>
      <c r="BF123" s="151">
        <f t="shared" si="5"/>
        <v>0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7" t="s">
        <v>130</v>
      </c>
      <c r="BK123" s="152">
        <f t="shared" si="9"/>
        <v>0</v>
      </c>
      <c r="BL123" s="17" t="s">
        <v>129</v>
      </c>
      <c r="BM123" s="150" t="s">
        <v>899</v>
      </c>
    </row>
    <row r="124" spans="2:65" s="1" customFormat="1" ht="16.5" customHeight="1">
      <c r="B124" s="32"/>
      <c r="C124" s="139" t="s">
        <v>154</v>
      </c>
      <c r="D124" s="139" t="s">
        <v>125</v>
      </c>
      <c r="E124" s="140" t="s">
        <v>900</v>
      </c>
      <c r="F124" s="141" t="s">
        <v>901</v>
      </c>
      <c r="G124" s="142" t="s">
        <v>886</v>
      </c>
      <c r="H124" s="143">
        <v>1</v>
      </c>
      <c r="I124" s="144"/>
      <c r="J124" s="143">
        <f t="shared" si="0"/>
        <v>0</v>
      </c>
      <c r="K124" s="145"/>
      <c r="L124" s="32"/>
      <c r="M124" s="146" t="s">
        <v>1</v>
      </c>
      <c r="N124" s="147" t="s">
        <v>40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AR124" s="150" t="s">
        <v>129</v>
      </c>
      <c r="AT124" s="150" t="s">
        <v>125</v>
      </c>
      <c r="AU124" s="150" t="s">
        <v>82</v>
      </c>
      <c r="AY124" s="17" t="s">
        <v>123</v>
      </c>
      <c r="BE124" s="151">
        <f t="shared" si="4"/>
        <v>0</v>
      </c>
      <c r="BF124" s="151">
        <f t="shared" si="5"/>
        <v>0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7" t="s">
        <v>130</v>
      </c>
      <c r="BK124" s="152">
        <f t="shared" si="9"/>
        <v>0</v>
      </c>
      <c r="BL124" s="17" t="s">
        <v>129</v>
      </c>
      <c r="BM124" s="150" t="s">
        <v>902</v>
      </c>
    </row>
    <row r="125" spans="2:65" s="1" customFormat="1" ht="16.5" customHeight="1">
      <c r="B125" s="32"/>
      <c r="C125" s="139" t="s">
        <v>159</v>
      </c>
      <c r="D125" s="139" t="s">
        <v>125</v>
      </c>
      <c r="E125" s="140" t="s">
        <v>903</v>
      </c>
      <c r="F125" s="141" t="s">
        <v>904</v>
      </c>
      <c r="G125" s="142" t="s">
        <v>886</v>
      </c>
      <c r="H125" s="143">
        <v>1</v>
      </c>
      <c r="I125" s="144"/>
      <c r="J125" s="143">
        <f t="shared" si="0"/>
        <v>0</v>
      </c>
      <c r="K125" s="145"/>
      <c r="L125" s="32"/>
      <c r="M125" s="146" t="s">
        <v>1</v>
      </c>
      <c r="N125" s="147" t="s">
        <v>40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AR125" s="150" t="s">
        <v>129</v>
      </c>
      <c r="AT125" s="150" t="s">
        <v>125</v>
      </c>
      <c r="AU125" s="150" t="s">
        <v>82</v>
      </c>
      <c r="AY125" s="17" t="s">
        <v>123</v>
      </c>
      <c r="BE125" s="151">
        <f t="shared" si="4"/>
        <v>0</v>
      </c>
      <c r="BF125" s="151">
        <f t="shared" si="5"/>
        <v>0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7" t="s">
        <v>130</v>
      </c>
      <c r="BK125" s="152">
        <f t="shared" si="9"/>
        <v>0</v>
      </c>
      <c r="BL125" s="17" t="s">
        <v>129</v>
      </c>
      <c r="BM125" s="150" t="s">
        <v>905</v>
      </c>
    </row>
    <row r="126" spans="2:65" s="1" customFormat="1" ht="16.5" customHeight="1">
      <c r="B126" s="32"/>
      <c r="C126" s="139" t="s">
        <v>163</v>
      </c>
      <c r="D126" s="139" t="s">
        <v>125</v>
      </c>
      <c r="E126" s="140" t="s">
        <v>906</v>
      </c>
      <c r="F126" s="141" t="s">
        <v>907</v>
      </c>
      <c r="G126" s="142" t="s">
        <v>886</v>
      </c>
      <c r="H126" s="143">
        <v>1</v>
      </c>
      <c r="I126" s="144"/>
      <c r="J126" s="143">
        <f t="shared" si="0"/>
        <v>0</v>
      </c>
      <c r="K126" s="145"/>
      <c r="L126" s="32"/>
      <c r="M126" s="196" t="s">
        <v>1</v>
      </c>
      <c r="N126" s="197" t="s">
        <v>40</v>
      </c>
      <c r="O126" s="193"/>
      <c r="P126" s="194">
        <f t="shared" si="1"/>
        <v>0</v>
      </c>
      <c r="Q126" s="194">
        <v>0</v>
      </c>
      <c r="R126" s="194">
        <f t="shared" si="2"/>
        <v>0</v>
      </c>
      <c r="S126" s="194">
        <v>0</v>
      </c>
      <c r="T126" s="195">
        <f t="shared" si="3"/>
        <v>0</v>
      </c>
      <c r="AR126" s="150" t="s">
        <v>129</v>
      </c>
      <c r="AT126" s="150" t="s">
        <v>125</v>
      </c>
      <c r="AU126" s="150" t="s">
        <v>82</v>
      </c>
      <c r="AY126" s="17" t="s">
        <v>123</v>
      </c>
      <c r="BE126" s="151">
        <f t="shared" si="4"/>
        <v>0</v>
      </c>
      <c r="BF126" s="151">
        <f t="shared" si="5"/>
        <v>0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7" t="s">
        <v>130</v>
      </c>
      <c r="BK126" s="152">
        <f t="shared" si="9"/>
        <v>0</v>
      </c>
      <c r="BL126" s="17" t="s">
        <v>129</v>
      </c>
      <c r="BM126" s="150" t="s">
        <v>908</v>
      </c>
    </row>
    <row r="127" spans="2:65" s="1" customFormat="1" ht="6.95" customHeight="1">
      <c r="B127" s="47"/>
      <c r="C127" s="48"/>
      <c r="D127" s="48"/>
      <c r="E127" s="48"/>
      <c r="F127" s="48"/>
      <c r="G127" s="48"/>
      <c r="H127" s="48"/>
      <c r="I127" s="48"/>
      <c r="J127" s="48"/>
      <c r="K127" s="48"/>
      <c r="L127" s="32"/>
    </row>
  </sheetData>
  <sheetProtection algorithmName="SHA-512" hashValue="bhvo1/uXT3NIoyuumBP8pNXeNQqFfyx2qrOTFuRkwamssn/ZpSIKpKtuPZUq+DE8nThoGZeFd/dt5pVJiMA0nQ==" saltValue="wqmXR/ngEviDbMCcOYDTsaOXM5xIs5Yo97GK0ANyb+0u9Fr5Hg47GfSmpvV+GKPM9eta5M89m0xtFFSIEextGw==" spinCount="100000" sheet="1" objects="1" scenarios="1" formatColumns="0" formatRows="0" autoFilter="0"/>
  <autoFilter ref="C116:K126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20092018MB - 1 - Vodovod</vt:lpstr>
      <vt:lpstr>20092018MB1 - 2- Vodovodn...</vt:lpstr>
      <vt:lpstr>20092018MB2 - 3 - Ostatné...</vt:lpstr>
      <vt:lpstr>'20092018MB - 1 - Vodovod'!Názvy_tlače</vt:lpstr>
      <vt:lpstr>'20092018MB1 - 2- Vodovodn...'!Názvy_tlače</vt:lpstr>
      <vt:lpstr>'20092018MB2 - 3 - Ostatné...'!Názvy_tlače</vt:lpstr>
      <vt:lpstr>'Rekapitulácia stavby'!Názvy_tlače</vt:lpstr>
      <vt:lpstr>'20092018MB - 1 - Vodovod'!Oblasť_tlače</vt:lpstr>
      <vt:lpstr>'20092018MB1 - 2- Vodovodn...'!Oblasť_tlače</vt:lpstr>
      <vt:lpstr>'20092018MB2 - 3 - Ostatné...'!Oblasť_tlače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LAPTOP-APOLQKK3\Marián Budovič</dc:creator>
  <cp:lastModifiedBy>Marián Budovič</cp:lastModifiedBy>
  <dcterms:created xsi:type="dcterms:W3CDTF">2023-01-29T09:53:41Z</dcterms:created>
  <dcterms:modified xsi:type="dcterms:W3CDTF">2023-01-29T09:54:21Z</dcterms:modified>
</cp:coreProperties>
</file>